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nas02\OEA\LC2\Documents\Mydocs\EXCEL\aeo2018\"/>
    </mc:Choice>
  </mc:AlternateContent>
  <bookViews>
    <workbookView xWindow="0" yWindow="0" windowWidth="24000" windowHeight="9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112" i="1" l="1"/>
  <c r="W112" i="1"/>
  <c r="V112" i="1"/>
  <c r="U112" i="1"/>
  <c r="T112" i="1"/>
  <c r="S112" i="1"/>
  <c r="R112" i="1"/>
  <c r="Q112" i="1"/>
  <c r="P112" i="1"/>
  <c r="O112" i="1"/>
  <c r="X111" i="1"/>
  <c r="W111" i="1"/>
  <c r="V111" i="1"/>
  <c r="U111" i="1"/>
  <c r="T111" i="1"/>
  <c r="S111" i="1"/>
  <c r="R111" i="1"/>
  <c r="Q111" i="1"/>
  <c r="P111" i="1"/>
  <c r="O111" i="1"/>
  <c r="X110" i="1"/>
  <c r="W110" i="1"/>
  <c r="V110" i="1"/>
  <c r="U110" i="1"/>
  <c r="T110" i="1"/>
  <c r="S110" i="1"/>
  <c r="R110" i="1"/>
  <c r="Q110" i="1"/>
  <c r="P110" i="1"/>
  <c r="O110" i="1"/>
  <c r="X109" i="1"/>
  <c r="W109" i="1"/>
  <c r="V109" i="1"/>
  <c r="U109" i="1"/>
  <c r="T109" i="1"/>
  <c r="S109" i="1"/>
  <c r="R109" i="1"/>
  <c r="Q109" i="1"/>
  <c r="P109" i="1"/>
  <c r="O109" i="1"/>
  <c r="X108" i="1"/>
  <c r="W108" i="1"/>
  <c r="V108" i="1"/>
  <c r="U108" i="1"/>
  <c r="T108" i="1"/>
  <c r="S108" i="1"/>
  <c r="R108" i="1"/>
  <c r="Q108" i="1"/>
  <c r="P108" i="1"/>
  <c r="O108" i="1"/>
  <c r="X107" i="1"/>
  <c r="W107" i="1"/>
  <c r="V107" i="1"/>
  <c r="U107" i="1"/>
  <c r="T107" i="1"/>
  <c r="S107" i="1"/>
  <c r="R107" i="1"/>
  <c r="Q107" i="1"/>
  <c r="P107" i="1"/>
  <c r="O107" i="1"/>
  <c r="X106" i="1"/>
  <c r="W106" i="1"/>
  <c r="V106" i="1"/>
  <c r="U106" i="1"/>
  <c r="T106" i="1"/>
  <c r="S106" i="1"/>
  <c r="R106" i="1"/>
  <c r="Q106" i="1"/>
  <c r="P106" i="1"/>
  <c r="O106" i="1"/>
  <c r="X105" i="1"/>
  <c r="W105" i="1"/>
  <c r="V105" i="1"/>
  <c r="U105" i="1"/>
  <c r="T105" i="1"/>
  <c r="S105" i="1"/>
  <c r="R105" i="1"/>
  <c r="Q105" i="1"/>
  <c r="P105" i="1"/>
  <c r="O105" i="1"/>
  <c r="X104" i="1"/>
  <c r="W104" i="1"/>
  <c r="V104" i="1"/>
  <c r="U104" i="1"/>
  <c r="T104" i="1"/>
  <c r="S104" i="1"/>
  <c r="R104" i="1"/>
  <c r="Q104" i="1"/>
  <c r="P104" i="1"/>
  <c r="O104" i="1"/>
  <c r="X103" i="1"/>
  <c r="W103" i="1"/>
  <c r="V103" i="1"/>
  <c r="U103" i="1"/>
  <c r="T103" i="1"/>
  <c r="S103" i="1"/>
  <c r="R103" i="1"/>
  <c r="Q103" i="1"/>
  <c r="P103" i="1"/>
  <c r="O103" i="1"/>
  <c r="X102" i="1"/>
  <c r="W102" i="1"/>
  <c r="V102" i="1"/>
  <c r="U102" i="1"/>
  <c r="T102" i="1"/>
  <c r="S102" i="1"/>
  <c r="R102" i="1"/>
  <c r="Q102" i="1"/>
  <c r="P102" i="1"/>
  <c r="O102" i="1"/>
  <c r="X101" i="1"/>
  <c r="W101" i="1"/>
  <c r="V101" i="1"/>
  <c r="U101" i="1"/>
  <c r="T101" i="1"/>
  <c r="S101" i="1"/>
  <c r="R101" i="1"/>
  <c r="Q101" i="1"/>
  <c r="P101" i="1"/>
  <c r="O101" i="1"/>
  <c r="X100" i="1"/>
  <c r="W100" i="1"/>
  <c r="V100" i="1"/>
  <c r="U100" i="1"/>
  <c r="T100" i="1"/>
  <c r="S100" i="1"/>
  <c r="R100" i="1"/>
  <c r="Q100" i="1"/>
  <c r="P100" i="1"/>
  <c r="O100" i="1"/>
  <c r="X99" i="1"/>
  <c r="W99" i="1"/>
  <c r="V99" i="1"/>
  <c r="U99" i="1"/>
  <c r="T99" i="1"/>
  <c r="S99" i="1"/>
  <c r="R99" i="1"/>
  <c r="Q99" i="1"/>
  <c r="P99" i="1"/>
  <c r="O99" i="1"/>
  <c r="X98" i="1"/>
  <c r="W98" i="1"/>
  <c r="V98" i="1"/>
  <c r="U98" i="1"/>
  <c r="T98" i="1"/>
  <c r="S98" i="1"/>
  <c r="R98" i="1"/>
  <c r="Q98" i="1"/>
  <c r="P98" i="1"/>
  <c r="O98" i="1"/>
  <c r="X97" i="1"/>
  <c r="W97" i="1"/>
  <c r="V97" i="1"/>
  <c r="U97" i="1"/>
  <c r="T97" i="1"/>
  <c r="S97" i="1"/>
  <c r="R97" i="1"/>
  <c r="Q97" i="1"/>
  <c r="P97" i="1"/>
  <c r="O97" i="1"/>
  <c r="X96" i="1"/>
  <c r="W96" i="1"/>
  <c r="V96" i="1"/>
  <c r="U96" i="1"/>
  <c r="T96" i="1"/>
  <c r="S96" i="1"/>
  <c r="R96" i="1"/>
  <c r="Q96" i="1"/>
  <c r="P96" i="1"/>
  <c r="O96" i="1"/>
  <c r="X95" i="1"/>
  <c r="W95" i="1"/>
  <c r="V95" i="1"/>
  <c r="U95" i="1"/>
  <c r="T95" i="1"/>
  <c r="S95" i="1"/>
  <c r="R95" i="1"/>
  <c r="Q95" i="1"/>
  <c r="P95" i="1"/>
  <c r="O95" i="1"/>
  <c r="X94" i="1"/>
  <c r="W94" i="1"/>
  <c r="V94" i="1"/>
  <c r="U94" i="1"/>
  <c r="T94" i="1"/>
  <c r="S94" i="1"/>
  <c r="R94" i="1"/>
  <c r="Q94" i="1"/>
  <c r="P94" i="1"/>
  <c r="O94" i="1"/>
  <c r="X93" i="1"/>
  <c r="W93" i="1"/>
  <c r="V93" i="1"/>
  <c r="U93" i="1"/>
  <c r="T93" i="1"/>
  <c r="S93" i="1"/>
  <c r="R93" i="1"/>
  <c r="Q93" i="1"/>
  <c r="P93" i="1"/>
  <c r="O93" i="1"/>
  <c r="X92" i="1"/>
  <c r="W92" i="1"/>
  <c r="V92" i="1"/>
  <c r="U92" i="1"/>
  <c r="T92" i="1"/>
  <c r="S92" i="1"/>
  <c r="R92" i="1"/>
  <c r="Q92" i="1"/>
  <c r="P92" i="1"/>
  <c r="O92" i="1"/>
  <c r="X91" i="1"/>
  <c r="W91" i="1"/>
  <c r="V91" i="1"/>
  <c r="U91" i="1"/>
  <c r="T91" i="1"/>
  <c r="S91" i="1"/>
  <c r="S113" i="1" s="1"/>
  <c r="R91" i="1"/>
  <c r="R113" i="1" s="1"/>
  <c r="Q91" i="1"/>
  <c r="P91" i="1"/>
  <c r="O91" i="1"/>
  <c r="X90" i="1"/>
  <c r="W90" i="1"/>
  <c r="V90" i="1"/>
  <c r="U90" i="1"/>
  <c r="U113" i="1" s="1"/>
  <c r="T90" i="1"/>
  <c r="T113" i="1" s="1"/>
  <c r="S90" i="1"/>
  <c r="R90" i="1"/>
  <c r="Q90" i="1"/>
  <c r="P90" i="1"/>
  <c r="O90" i="1"/>
  <c r="X89" i="1"/>
  <c r="W89" i="1"/>
  <c r="W113" i="1" s="1"/>
  <c r="V89" i="1"/>
  <c r="V113" i="1" s="1"/>
  <c r="U89" i="1"/>
  <c r="T89" i="1"/>
  <c r="S89" i="1"/>
  <c r="R89" i="1"/>
  <c r="Q89" i="1"/>
  <c r="P89" i="1"/>
  <c r="O89" i="1"/>
  <c r="O113" i="1" s="1"/>
  <c r="X113" i="1"/>
  <c r="Q113" i="1"/>
  <c r="P113" i="1"/>
  <c r="X85" i="1"/>
  <c r="W85" i="1"/>
  <c r="V85" i="1"/>
  <c r="U85" i="1"/>
  <c r="T85" i="1"/>
  <c r="S85" i="1"/>
  <c r="R85" i="1"/>
  <c r="Q85" i="1"/>
  <c r="P85" i="1"/>
  <c r="O85" i="1"/>
  <c r="X57" i="1"/>
  <c r="W57" i="1"/>
  <c r="V57" i="1"/>
  <c r="U57" i="1"/>
  <c r="T57" i="1"/>
  <c r="S57" i="1"/>
  <c r="R57" i="1"/>
  <c r="Q57" i="1"/>
  <c r="P57" i="1"/>
  <c r="O57" i="1"/>
  <c r="X29" i="1"/>
  <c r="W29" i="1"/>
  <c r="V29" i="1"/>
  <c r="U29" i="1"/>
  <c r="T29" i="1"/>
  <c r="S29" i="1"/>
  <c r="R29" i="1"/>
  <c r="Q29" i="1"/>
  <c r="P29" i="1"/>
  <c r="O29" i="1"/>
  <c r="X5" i="1"/>
  <c r="X84" i="1"/>
  <c r="W84" i="1"/>
  <c r="V84" i="1"/>
  <c r="U84" i="1"/>
  <c r="T84" i="1"/>
  <c r="S84" i="1"/>
  <c r="R84" i="1"/>
  <c r="Q84" i="1"/>
  <c r="P84" i="1"/>
  <c r="O84" i="1"/>
  <c r="X83" i="1"/>
  <c r="W83" i="1"/>
  <c r="V83" i="1"/>
  <c r="U83" i="1"/>
  <c r="T83" i="1"/>
  <c r="S83" i="1"/>
  <c r="R83" i="1"/>
  <c r="Q83" i="1"/>
  <c r="P83" i="1"/>
  <c r="O83" i="1"/>
  <c r="X82" i="1"/>
  <c r="W82" i="1"/>
  <c r="V82" i="1"/>
  <c r="U82" i="1"/>
  <c r="T82" i="1"/>
  <c r="S82" i="1"/>
  <c r="R82" i="1"/>
  <c r="Q82" i="1"/>
  <c r="P82" i="1"/>
  <c r="O82" i="1"/>
  <c r="X81" i="1"/>
  <c r="W81" i="1"/>
  <c r="V81" i="1"/>
  <c r="U81" i="1"/>
  <c r="T81" i="1"/>
  <c r="S81" i="1"/>
  <c r="R81" i="1"/>
  <c r="Q81" i="1"/>
  <c r="P81" i="1"/>
  <c r="O81" i="1"/>
  <c r="X80" i="1"/>
  <c r="W80" i="1"/>
  <c r="V80" i="1"/>
  <c r="U80" i="1"/>
  <c r="T80" i="1"/>
  <c r="S80" i="1"/>
  <c r="R80" i="1"/>
  <c r="Q80" i="1"/>
  <c r="P80" i="1"/>
  <c r="O80" i="1"/>
  <c r="X79" i="1"/>
  <c r="W79" i="1"/>
  <c r="V79" i="1"/>
  <c r="U79" i="1"/>
  <c r="T79" i="1"/>
  <c r="S79" i="1"/>
  <c r="R79" i="1"/>
  <c r="Q79" i="1"/>
  <c r="P79" i="1"/>
  <c r="O79" i="1"/>
  <c r="X78" i="1"/>
  <c r="W78" i="1"/>
  <c r="V78" i="1"/>
  <c r="U78" i="1"/>
  <c r="T78" i="1"/>
  <c r="S78" i="1"/>
  <c r="R78" i="1"/>
  <c r="Q78" i="1"/>
  <c r="P78" i="1"/>
  <c r="O78" i="1"/>
  <c r="X77" i="1"/>
  <c r="W77" i="1"/>
  <c r="V77" i="1"/>
  <c r="U77" i="1"/>
  <c r="T77" i="1"/>
  <c r="S77" i="1"/>
  <c r="R77" i="1"/>
  <c r="Q77" i="1"/>
  <c r="P77" i="1"/>
  <c r="O77" i="1"/>
  <c r="X76" i="1"/>
  <c r="W76" i="1"/>
  <c r="V76" i="1"/>
  <c r="U76" i="1"/>
  <c r="T76" i="1"/>
  <c r="S76" i="1"/>
  <c r="R76" i="1"/>
  <c r="Q76" i="1"/>
  <c r="P76" i="1"/>
  <c r="O76" i="1"/>
  <c r="X75" i="1"/>
  <c r="W75" i="1"/>
  <c r="V75" i="1"/>
  <c r="U75" i="1"/>
  <c r="T75" i="1"/>
  <c r="S75" i="1"/>
  <c r="R75" i="1"/>
  <c r="Q75" i="1"/>
  <c r="P75" i="1"/>
  <c r="O75" i="1"/>
  <c r="X74" i="1"/>
  <c r="W74" i="1"/>
  <c r="V74" i="1"/>
  <c r="U74" i="1"/>
  <c r="T74" i="1"/>
  <c r="S74" i="1"/>
  <c r="R74" i="1"/>
  <c r="Q74" i="1"/>
  <c r="P74" i="1"/>
  <c r="O74" i="1"/>
  <c r="X73" i="1"/>
  <c r="W73" i="1"/>
  <c r="V73" i="1"/>
  <c r="U73" i="1"/>
  <c r="T73" i="1"/>
  <c r="S73" i="1"/>
  <c r="R73" i="1"/>
  <c r="Q73" i="1"/>
  <c r="P73" i="1"/>
  <c r="O73" i="1"/>
  <c r="X72" i="1"/>
  <c r="W72" i="1"/>
  <c r="V72" i="1"/>
  <c r="U72" i="1"/>
  <c r="T72" i="1"/>
  <c r="S72" i="1"/>
  <c r="R72" i="1"/>
  <c r="Q72" i="1"/>
  <c r="P72" i="1"/>
  <c r="O72" i="1"/>
  <c r="X71" i="1"/>
  <c r="W71" i="1"/>
  <c r="V71" i="1"/>
  <c r="U71" i="1"/>
  <c r="T71" i="1"/>
  <c r="S71" i="1"/>
  <c r="R71" i="1"/>
  <c r="Q71" i="1"/>
  <c r="P71" i="1"/>
  <c r="O71" i="1"/>
  <c r="X70" i="1"/>
  <c r="W70" i="1"/>
  <c r="V70" i="1"/>
  <c r="U70" i="1"/>
  <c r="T70" i="1"/>
  <c r="S70" i="1"/>
  <c r="R70" i="1"/>
  <c r="Q70" i="1"/>
  <c r="P70" i="1"/>
  <c r="O70" i="1"/>
  <c r="X69" i="1"/>
  <c r="W69" i="1"/>
  <c r="V69" i="1"/>
  <c r="U69" i="1"/>
  <c r="T69" i="1"/>
  <c r="S69" i="1"/>
  <c r="R69" i="1"/>
  <c r="Q69" i="1"/>
  <c r="P69" i="1"/>
  <c r="O69" i="1"/>
  <c r="X68" i="1"/>
  <c r="W68" i="1"/>
  <c r="V68" i="1"/>
  <c r="U68" i="1"/>
  <c r="T68" i="1"/>
  <c r="S68" i="1"/>
  <c r="R68" i="1"/>
  <c r="Q68" i="1"/>
  <c r="P68" i="1"/>
  <c r="O68" i="1"/>
  <c r="X67" i="1"/>
  <c r="W67" i="1"/>
  <c r="V67" i="1"/>
  <c r="U67" i="1"/>
  <c r="T67" i="1"/>
  <c r="S67" i="1"/>
  <c r="R67" i="1"/>
  <c r="Q67" i="1"/>
  <c r="P67" i="1"/>
  <c r="O67" i="1"/>
  <c r="X66" i="1"/>
  <c r="W66" i="1"/>
  <c r="V66" i="1"/>
  <c r="U66" i="1"/>
  <c r="T66" i="1"/>
  <c r="S66" i="1"/>
  <c r="R66" i="1"/>
  <c r="Q66" i="1"/>
  <c r="P66" i="1"/>
  <c r="O66" i="1"/>
  <c r="X65" i="1"/>
  <c r="W65" i="1"/>
  <c r="V65" i="1"/>
  <c r="U65" i="1"/>
  <c r="T65" i="1"/>
  <c r="S65" i="1"/>
  <c r="R65" i="1"/>
  <c r="Q65" i="1"/>
  <c r="P65" i="1"/>
  <c r="O65" i="1"/>
  <c r="X64" i="1"/>
  <c r="W64" i="1"/>
  <c r="V64" i="1"/>
  <c r="U64" i="1"/>
  <c r="T64" i="1"/>
  <c r="S64" i="1"/>
  <c r="R64" i="1"/>
  <c r="Q64" i="1"/>
  <c r="P64" i="1"/>
  <c r="O64" i="1"/>
  <c r="X63" i="1"/>
  <c r="W63" i="1"/>
  <c r="V63" i="1"/>
  <c r="U63" i="1"/>
  <c r="T63" i="1"/>
  <c r="S63" i="1"/>
  <c r="R63" i="1"/>
  <c r="Q63" i="1"/>
  <c r="P63" i="1"/>
  <c r="O63" i="1"/>
  <c r="X62" i="1"/>
  <c r="W62" i="1"/>
  <c r="V62" i="1"/>
  <c r="U62" i="1"/>
  <c r="T62" i="1"/>
  <c r="S62" i="1"/>
  <c r="R62" i="1"/>
  <c r="Q62" i="1"/>
  <c r="P62" i="1"/>
  <c r="O62" i="1"/>
  <c r="X61" i="1"/>
  <c r="W61" i="1"/>
  <c r="V61" i="1"/>
  <c r="U61" i="1"/>
  <c r="T61" i="1"/>
  <c r="S61" i="1"/>
  <c r="R61" i="1"/>
  <c r="Q61" i="1"/>
  <c r="P61" i="1"/>
  <c r="O61" i="1"/>
  <c r="X56" i="1"/>
  <c r="W56" i="1"/>
  <c r="V56" i="1"/>
  <c r="U56" i="1"/>
  <c r="T56" i="1"/>
  <c r="S56" i="1"/>
  <c r="R56" i="1"/>
  <c r="Q56" i="1"/>
  <c r="P56" i="1"/>
  <c r="O56" i="1"/>
  <c r="X55" i="1"/>
  <c r="W55" i="1"/>
  <c r="V55" i="1"/>
  <c r="U55" i="1"/>
  <c r="T55" i="1"/>
  <c r="S55" i="1"/>
  <c r="R55" i="1"/>
  <c r="Q55" i="1"/>
  <c r="P55" i="1"/>
  <c r="O55" i="1"/>
  <c r="X54" i="1"/>
  <c r="W54" i="1"/>
  <c r="V54" i="1"/>
  <c r="U54" i="1"/>
  <c r="T54" i="1"/>
  <c r="S54" i="1"/>
  <c r="R54" i="1"/>
  <c r="Q54" i="1"/>
  <c r="P54" i="1"/>
  <c r="O54" i="1"/>
  <c r="X53" i="1"/>
  <c r="W53" i="1"/>
  <c r="V53" i="1"/>
  <c r="U53" i="1"/>
  <c r="T53" i="1"/>
  <c r="S53" i="1"/>
  <c r="R53" i="1"/>
  <c r="Q53" i="1"/>
  <c r="P53" i="1"/>
  <c r="O53" i="1"/>
  <c r="X52" i="1"/>
  <c r="W52" i="1"/>
  <c r="V52" i="1"/>
  <c r="U52" i="1"/>
  <c r="T52" i="1"/>
  <c r="S52" i="1"/>
  <c r="R52" i="1"/>
  <c r="Q52" i="1"/>
  <c r="P52" i="1"/>
  <c r="O52" i="1"/>
  <c r="X51" i="1"/>
  <c r="W51" i="1"/>
  <c r="V51" i="1"/>
  <c r="U51" i="1"/>
  <c r="T51" i="1"/>
  <c r="S51" i="1"/>
  <c r="R51" i="1"/>
  <c r="Q51" i="1"/>
  <c r="P51" i="1"/>
  <c r="O51" i="1"/>
  <c r="X50" i="1"/>
  <c r="W50" i="1"/>
  <c r="V50" i="1"/>
  <c r="U50" i="1"/>
  <c r="T50" i="1"/>
  <c r="S50" i="1"/>
  <c r="R50" i="1"/>
  <c r="Q50" i="1"/>
  <c r="P50" i="1"/>
  <c r="O50" i="1"/>
  <c r="X49" i="1"/>
  <c r="W49" i="1"/>
  <c r="V49" i="1"/>
  <c r="U49" i="1"/>
  <c r="T49" i="1"/>
  <c r="S49" i="1"/>
  <c r="R49" i="1"/>
  <c r="Q49" i="1"/>
  <c r="P49" i="1"/>
  <c r="O49" i="1"/>
  <c r="X48" i="1"/>
  <c r="W48" i="1"/>
  <c r="V48" i="1"/>
  <c r="U48" i="1"/>
  <c r="T48" i="1"/>
  <c r="S48" i="1"/>
  <c r="R48" i="1"/>
  <c r="Q48" i="1"/>
  <c r="P48" i="1"/>
  <c r="O48" i="1"/>
  <c r="X47" i="1"/>
  <c r="W47" i="1"/>
  <c r="V47" i="1"/>
  <c r="U47" i="1"/>
  <c r="T47" i="1"/>
  <c r="S47" i="1"/>
  <c r="R47" i="1"/>
  <c r="Q47" i="1"/>
  <c r="P47" i="1"/>
  <c r="O47" i="1"/>
  <c r="X46" i="1"/>
  <c r="W46" i="1"/>
  <c r="V46" i="1"/>
  <c r="U46" i="1"/>
  <c r="T46" i="1"/>
  <c r="S46" i="1"/>
  <c r="R46" i="1"/>
  <c r="Q46" i="1"/>
  <c r="P46" i="1"/>
  <c r="O46" i="1"/>
  <c r="X45" i="1"/>
  <c r="W45" i="1"/>
  <c r="V45" i="1"/>
  <c r="U45" i="1"/>
  <c r="T45" i="1"/>
  <c r="S45" i="1"/>
  <c r="R45" i="1"/>
  <c r="Q45" i="1"/>
  <c r="P45" i="1"/>
  <c r="O45" i="1"/>
  <c r="X44" i="1"/>
  <c r="W44" i="1"/>
  <c r="V44" i="1"/>
  <c r="U44" i="1"/>
  <c r="T44" i="1"/>
  <c r="S44" i="1"/>
  <c r="R44" i="1"/>
  <c r="Q44" i="1"/>
  <c r="P44" i="1"/>
  <c r="O44" i="1"/>
  <c r="X43" i="1"/>
  <c r="W43" i="1"/>
  <c r="V43" i="1"/>
  <c r="U43" i="1"/>
  <c r="T43" i="1"/>
  <c r="S43" i="1"/>
  <c r="R43" i="1"/>
  <c r="Q43" i="1"/>
  <c r="P43" i="1"/>
  <c r="O43" i="1"/>
  <c r="X42" i="1"/>
  <c r="W42" i="1"/>
  <c r="V42" i="1"/>
  <c r="U42" i="1"/>
  <c r="T42" i="1"/>
  <c r="S42" i="1"/>
  <c r="R42" i="1"/>
  <c r="Q42" i="1"/>
  <c r="P42" i="1"/>
  <c r="O42" i="1"/>
  <c r="X41" i="1"/>
  <c r="W41" i="1"/>
  <c r="V41" i="1"/>
  <c r="U41" i="1"/>
  <c r="T41" i="1"/>
  <c r="S41" i="1"/>
  <c r="R41" i="1"/>
  <c r="Q41" i="1"/>
  <c r="P41" i="1"/>
  <c r="O41" i="1"/>
  <c r="X40" i="1"/>
  <c r="W40" i="1"/>
  <c r="V40" i="1"/>
  <c r="U40" i="1"/>
  <c r="T40" i="1"/>
  <c r="S40" i="1"/>
  <c r="R40" i="1"/>
  <c r="Q40" i="1"/>
  <c r="P40" i="1"/>
  <c r="O40" i="1"/>
  <c r="X39" i="1"/>
  <c r="W39" i="1"/>
  <c r="V39" i="1"/>
  <c r="U39" i="1"/>
  <c r="T39" i="1"/>
  <c r="S39" i="1"/>
  <c r="R39" i="1"/>
  <c r="Q39" i="1"/>
  <c r="P39" i="1"/>
  <c r="O39" i="1"/>
  <c r="X38" i="1"/>
  <c r="W38" i="1"/>
  <c r="V38" i="1"/>
  <c r="U38" i="1"/>
  <c r="T38" i="1"/>
  <c r="S38" i="1"/>
  <c r="R38" i="1"/>
  <c r="Q38" i="1"/>
  <c r="P38" i="1"/>
  <c r="O38" i="1"/>
  <c r="X37" i="1"/>
  <c r="W37" i="1"/>
  <c r="V37" i="1"/>
  <c r="U37" i="1"/>
  <c r="T37" i="1"/>
  <c r="S37" i="1"/>
  <c r="R37" i="1"/>
  <c r="Q37" i="1"/>
  <c r="P37" i="1"/>
  <c r="O37" i="1"/>
  <c r="X36" i="1"/>
  <c r="W36" i="1"/>
  <c r="V36" i="1"/>
  <c r="U36" i="1"/>
  <c r="T36" i="1"/>
  <c r="S36" i="1"/>
  <c r="R36" i="1"/>
  <c r="Q36" i="1"/>
  <c r="P36" i="1"/>
  <c r="O36" i="1"/>
  <c r="X35" i="1"/>
  <c r="W35" i="1"/>
  <c r="V35" i="1"/>
  <c r="U35" i="1"/>
  <c r="T35" i="1"/>
  <c r="S35" i="1"/>
  <c r="R35" i="1"/>
  <c r="Q35" i="1"/>
  <c r="P35" i="1"/>
  <c r="O35" i="1"/>
  <c r="X34" i="1"/>
  <c r="W34" i="1"/>
  <c r="V34" i="1"/>
  <c r="U34" i="1"/>
  <c r="T34" i="1"/>
  <c r="S34" i="1"/>
  <c r="R34" i="1"/>
  <c r="Q34" i="1"/>
  <c r="P34" i="1"/>
  <c r="O34" i="1"/>
  <c r="X33" i="1"/>
  <c r="W33" i="1"/>
  <c r="V33" i="1"/>
  <c r="U33" i="1"/>
  <c r="T33" i="1"/>
  <c r="S33" i="1"/>
  <c r="R33" i="1"/>
  <c r="Q33" i="1"/>
  <c r="P33" i="1"/>
  <c r="O33" i="1"/>
  <c r="X28" i="1"/>
  <c r="W28" i="1"/>
  <c r="V28" i="1"/>
  <c r="U28" i="1"/>
  <c r="T28" i="1"/>
  <c r="S28" i="1"/>
  <c r="R28" i="1"/>
  <c r="Q28" i="1"/>
  <c r="P28" i="1"/>
  <c r="O28" i="1"/>
  <c r="X27" i="1"/>
  <c r="W27" i="1"/>
  <c r="V27" i="1"/>
  <c r="U27" i="1"/>
  <c r="T27" i="1"/>
  <c r="S27" i="1"/>
  <c r="R27" i="1"/>
  <c r="Q27" i="1"/>
  <c r="P27" i="1"/>
  <c r="O27" i="1"/>
  <c r="X26" i="1"/>
  <c r="W26" i="1"/>
  <c r="V26" i="1"/>
  <c r="U26" i="1"/>
  <c r="T26" i="1"/>
  <c r="S26" i="1"/>
  <c r="R26" i="1"/>
  <c r="Q26" i="1"/>
  <c r="P26" i="1"/>
  <c r="O26" i="1"/>
  <c r="X25" i="1"/>
  <c r="W25" i="1"/>
  <c r="V25" i="1"/>
  <c r="U25" i="1"/>
  <c r="T25" i="1"/>
  <c r="S25" i="1"/>
  <c r="R25" i="1"/>
  <c r="Q25" i="1"/>
  <c r="P25" i="1"/>
  <c r="O25" i="1"/>
  <c r="X24" i="1"/>
  <c r="W24" i="1"/>
  <c r="V24" i="1"/>
  <c r="U24" i="1"/>
  <c r="T24" i="1"/>
  <c r="S24" i="1"/>
  <c r="R24" i="1"/>
  <c r="Q24" i="1"/>
  <c r="P24" i="1"/>
  <c r="O24" i="1"/>
  <c r="X23" i="1"/>
  <c r="W23" i="1"/>
  <c r="V23" i="1"/>
  <c r="U23" i="1"/>
  <c r="T23" i="1"/>
  <c r="S23" i="1"/>
  <c r="R23" i="1"/>
  <c r="Q23" i="1"/>
  <c r="P23" i="1"/>
  <c r="O23" i="1"/>
  <c r="X22" i="1"/>
  <c r="W22" i="1"/>
  <c r="V22" i="1"/>
  <c r="U22" i="1"/>
  <c r="T22" i="1"/>
  <c r="S22" i="1"/>
  <c r="R22" i="1"/>
  <c r="Q22" i="1"/>
  <c r="P22" i="1"/>
  <c r="O22" i="1"/>
  <c r="X21" i="1"/>
  <c r="W21" i="1"/>
  <c r="V21" i="1"/>
  <c r="U21" i="1"/>
  <c r="T21" i="1"/>
  <c r="S21" i="1"/>
  <c r="R21" i="1"/>
  <c r="Q21" i="1"/>
  <c r="P21" i="1"/>
  <c r="O21" i="1"/>
  <c r="X20" i="1"/>
  <c r="W20" i="1"/>
  <c r="V20" i="1"/>
  <c r="U20" i="1"/>
  <c r="T20" i="1"/>
  <c r="S20" i="1"/>
  <c r="R20" i="1"/>
  <c r="Q20" i="1"/>
  <c r="P20" i="1"/>
  <c r="O20" i="1"/>
  <c r="X19" i="1"/>
  <c r="W19" i="1"/>
  <c r="V19" i="1"/>
  <c r="U19" i="1"/>
  <c r="T19" i="1"/>
  <c r="S19" i="1"/>
  <c r="R19" i="1"/>
  <c r="Q19" i="1"/>
  <c r="P19" i="1"/>
  <c r="O19" i="1"/>
  <c r="X18" i="1"/>
  <c r="W18" i="1"/>
  <c r="V18" i="1"/>
  <c r="U18" i="1"/>
  <c r="T18" i="1"/>
  <c r="S18" i="1"/>
  <c r="R18" i="1"/>
  <c r="Q18" i="1"/>
  <c r="P18" i="1"/>
  <c r="O18" i="1"/>
  <c r="X17" i="1"/>
  <c r="W17" i="1"/>
  <c r="V17" i="1"/>
  <c r="U17" i="1"/>
  <c r="T17" i="1"/>
  <c r="S17" i="1"/>
  <c r="R17" i="1"/>
  <c r="Q17" i="1"/>
  <c r="P17" i="1"/>
  <c r="O17" i="1"/>
  <c r="X16" i="1"/>
  <c r="W16" i="1"/>
  <c r="V16" i="1"/>
  <c r="U16" i="1"/>
  <c r="T16" i="1"/>
  <c r="S16" i="1"/>
  <c r="R16" i="1"/>
  <c r="Q16" i="1"/>
  <c r="P16" i="1"/>
  <c r="O16" i="1"/>
  <c r="X15" i="1"/>
  <c r="W15" i="1"/>
  <c r="V15" i="1"/>
  <c r="U15" i="1"/>
  <c r="T15" i="1"/>
  <c r="S15" i="1"/>
  <c r="R15" i="1"/>
  <c r="Q15" i="1"/>
  <c r="P15" i="1"/>
  <c r="O15" i="1"/>
  <c r="X14" i="1"/>
  <c r="W14" i="1"/>
  <c r="V14" i="1"/>
  <c r="U14" i="1"/>
  <c r="T14" i="1"/>
  <c r="S14" i="1"/>
  <c r="R14" i="1"/>
  <c r="Q14" i="1"/>
  <c r="P14" i="1"/>
  <c r="O14" i="1"/>
  <c r="X13" i="1"/>
  <c r="W13" i="1"/>
  <c r="V13" i="1"/>
  <c r="U13" i="1"/>
  <c r="T13" i="1"/>
  <c r="S13" i="1"/>
  <c r="R13" i="1"/>
  <c r="Q13" i="1"/>
  <c r="P13" i="1"/>
  <c r="O13" i="1"/>
  <c r="X12" i="1"/>
  <c r="W12" i="1"/>
  <c r="V12" i="1"/>
  <c r="U12" i="1"/>
  <c r="T12" i="1"/>
  <c r="S12" i="1"/>
  <c r="R12" i="1"/>
  <c r="Q12" i="1"/>
  <c r="P12" i="1"/>
  <c r="O12" i="1"/>
  <c r="X11" i="1"/>
  <c r="W11" i="1"/>
  <c r="V11" i="1"/>
  <c r="U11" i="1"/>
  <c r="T11" i="1"/>
  <c r="S11" i="1"/>
  <c r="R11" i="1"/>
  <c r="Q11" i="1"/>
  <c r="P11" i="1"/>
  <c r="O11" i="1"/>
  <c r="X10" i="1"/>
  <c r="W10" i="1"/>
  <c r="V10" i="1"/>
  <c r="U10" i="1"/>
  <c r="T10" i="1"/>
  <c r="S10" i="1"/>
  <c r="R10" i="1"/>
  <c r="Q10" i="1"/>
  <c r="P10" i="1"/>
  <c r="O10" i="1"/>
  <c r="X9" i="1"/>
  <c r="W9" i="1"/>
  <c r="V9" i="1"/>
  <c r="U9" i="1"/>
  <c r="T9" i="1"/>
  <c r="S9" i="1"/>
  <c r="R9" i="1"/>
  <c r="Q9" i="1"/>
  <c r="P9" i="1"/>
  <c r="O9" i="1"/>
  <c r="X8" i="1"/>
  <c r="W8" i="1"/>
  <c r="V8" i="1"/>
  <c r="U8" i="1"/>
  <c r="T8" i="1"/>
  <c r="S8" i="1"/>
  <c r="R8" i="1"/>
  <c r="Q8" i="1"/>
  <c r="P8" i="1"/>
  <c r="O8" i="1"/>
  <c r="X7" i="1"/>
  <c r="W7" i="1"/>
  <c r="V7" i="1"/>
  <c r="U7" i="1"/>
  <c r="T7" i="1"/>
  <c r="S7" i="1"/>
  <c r="R7" i="1"/>
  <c r="Q7" i="1"/>
  <c r="P7" i="1"/>
  <c r="O7" i="1"/>
  <c r="X6" i="1"/>
  <c r="W6" i="1"/>
  <c r="V6" i="1"/>
  <c r="U6" i="1"/>
  <c r="T6" i="1"/>
  <c r="S6" i="1"/>
  <c r="R6" i="1"/>
  <c r="Q6" i="1"/>
  <c r="P6" i="1"/>
  <c r="O6" i="1"/>
  <c r="W5" i="1"/>
  <c r="V5" i="1"/>
  <c r="U5" i="1"/>
  <c r="T5" i="1"/>
  <c r="S5" i="1"/>
  <c r="R5" i="1"/>
  <c r="Q5" i="1"/>
  <c r="P5" i="1"/>
  <c r="O5" i="1"/>
</calcChain>
</file>

<file path=xl/sharedStrings.xml><?xml version="1.0" encoding="utf-8"?>
<sst xmlns="http://schemas.openxmlformats.org/spreadsheetml/2006/main" count="59" uniqueCount="13">
  <si>
    <t>EMM to Census mapping data from ldsmstr.txt input file:</t>
  </si>
  <si>
    <t>total</t>
  </si>
  <si>
    <t>Total</t>
  </si>
  <si>
    <t>(AK) 23</t>
  </si>
  <si>
    <t>(HI)  24</t>
  </si>
  <si>
    <t>RESIDENTIAL</t>
  </si>
  <si>
    <t>EMM region</t>
  </si>
  <si>
    <t>Census Region</t>
  </si>
  <si>
    <t>Historic sales data</t>
  </si>
  <si>
    <t>COMMERCIAL</t>
  </si>
  <si>
    <t>INDUSTRIAL</t>
  </si>
  <si>
    <t>ALL SECTORS - TOTAL</t>
  </si>
  <si>
    <t>Conversion factor calculated in code - multiply demand in Census region by this factor to get EMM region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</si>
</sst>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1" fillId="0" borderId="0" xfId="1"/>
    <xf numFmtId="2" fontId="1" fillId="0" borderId="0" xfId="1" applyNumberFormat="1"/>
    <xf numFmtId="164" fontId="1" fillId="0" borderId="0" xfId="1" applyNumberFormat="1"/>
    <xf numFmtId="0" fontId="0" fillId="0" borderId="0" xfId="1" applyFont="1"/>
    <xf numFmtId="0" fontId="0" fillId="0" borderId="0" xfId="1" applyFont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13"/>
  <sheetViews>
    <sheetView tabSelected="1" workbookViewId="0"/>
  </sheetViews>
  <sheetFormatPr defaultRowHeight="15" x14ac:dyDescent="0.25"/>
  <cols>
    <col min="1" max="1" width="17.7109375" style="1" customWidth="1"/>
    <col min="2" max="11" width="11" style="1" customWidth="1"/>
    <col min="12" max="13" width="9.140625" style="1"/>
    <col min="14" max="14" width="16.42578125" style="1" customWidth="1"/>
    <col min="15" max="25" width="9.140625" style="1"/>
    <col min="26" max="26" width="8.42578125" style="1" bestFit="1" customWidth="1"/>
    <col min="27" max="40" width="9.140625" style="1"/>
    <col min="41" max="41" width="8.42578125" style="1" bestFit="1" customWidth="1"/>
    <col min="42" max="16384" width="9.140625" style="1"/>
  </cols>
  <sheetData>
    <row r="1" spans="1:53" x14ac:dyDescent="0.25">
      <c r="A1" s="4" t="s">
        <v>8</v>
      </c>
      <c r="B1" s="4" t="s">
        <v>0</v>
      </c>
      <c r="N1" s="4" t="s">
        <v>12</v>
      </c>
    </row>
    <row r="2" spans="1:53" x14ac:dyDescent="0.25">
      <c r="B2" s="4"/>
    </row>
    <row r="3" spans="1:53" x14ac:dyDescent="0.25">
      <c r="A3" s="4" t="s">
        <v>5</v>
      </c>
      <c r="B3" s="4" t="s">
        <v>7</v>
      </c>
      <c r="N3" s="4" t="s">
        <v>5</v>
      </c>
      <c r="O3" s="4" t="s">
        <v>7</v>
      </c>
    </row>
    <row r="4" spans="1:53" x14ac:dyDescent="0.25">
      <c r="A4" s="4" t="s">
        <v>6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  <c r="K4" s="4" t="s">
        <v>1</v>
      </c>
      <c r="N4" s="4" t="s">
        <v>6</v>
      </c>
      <c r="O4" s="1">
        <v>1</v>
      </c>
      <c r="P4" s="1">
        <v>2</v>
      </c>
      <c r="Q4" s="1">
        <v>3</v>
      </c>
      <c r="R4" s="1">
        <v>4</v>
      </c>
      <c r="S4" s="1">
        <v>5</v>
      </c>
      <c r="T4" s="1">
        <v>6</v>
      </c>
      <c r="U4" s="1">
        <v>7</v>
      </c>
      <c r="V4" s="1">
        <v>8</v>
      </c>
      <c r="W4" s="1">
        <v>9</v>
      </c>
      <c r="X4" s="4" t="s">
        <v>1</v>
      </c>
    </row>
    <row r="5" spans="1:53" x14ac:dyDescent="0.25">
      <c r="A5" s="1">
        <v>1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128791931</v>
      </c>
      <c r="I5" s="1">
        <v>0</v>
      </c>
      <c r="J5" s="1">
        <v>0</v>
      </c>
      <c r="K5" s="1">
        <v>128791931</v>
      </c>
      <c r="N5" s="1">
        <v>1</v>
      </c>
      <c r="O5" s="2">
        <f>B5/B$29</f>
        <v>0</v>
      </c>
      <c r="P5" s="2">
        <f>C5/C$29</f>
        <v>0</v>
      </c>
      <c r="Q5" s="2">
        <f>D5/D$29</f>
        <v>0</v>
      </c>
      <c r="R5" s="2">
        <f>E5/E$29</f>
        <v>0</v>
      </c>
      <c r="S5" s="2">
        <f>F5/F$29</f>
        <v>0</v>
      </c>
      <c r="T5" s="2">
        <f>G5/G$29</f>
        <v>0</v>
      </c>
      <c r="U5" s="2">
        <f>H5/H$29</f>
        <v>0.58868253024143746</v>
      </c>
      <c r="V5" s="2">
        <f>I5/I$29</f>
        <v>0</v>
      </c>
      <c r="W5" s="2">
        <f>J5/J$29</f>
        <v>0</v>
      </c>
      <c r="X5" s="2">
        <f>K5/K$29</f>
        <v>9.0526397195827085E-2</v>
      </c>
      <c r="AL5" s="2"/>
      <c r="BA5" s="2"/>
    </row>
    <row r="6" spans="1:53" x14ac:dyDescent="0.25">
      <c r="A6" s="1">
        <v>2</v>
      </c>
      <c r="B6" s="1">
        <v>0</v>
      </c>
      <c r="C6" s="1">
        <v>0</v>
      </c>
      <c r="D6" s="1">
        <v>0</v>
      </c>
      <c r="E6" s="1">
        <v>0</v>
      </c>
      <c r="F6" s="1">
        <v>116539224</v>
      </c>
      <c r="G6" s="1">
        <v>0</v>
      </c>
      <c r="H6" s="1">
        <v>0</v>
      </c>
      <c r="I6" s="1">
        <v>0</v>
      </c>
      <c r="J6" s="1">
        <v>0</v>
      </c>
      <c r="K6" s="1">
        <v>116539224</v>
      </c>
      <c r="N6" s="1">
        <v>2</v>
      </c>
      <c r="O6" s="2">
        <f>B6/B$29</f>
        <v>0</v>
      </c>
      <c r="P6" s="2">
        <f>C6/C$29</f>
        <v>0</v>
      </c>
      <c r="Q6" s="2">
        <f>D6/D$29</f>
        <v>0</v>
      </c>
      <c r="R6" s="2">
        <f>E6/E$29</f>
        <v>0</v>
      </c>
      <c r="S6" s="2">
        <f>F6/F$29</f>
        <v>0.32150051197242197</v>
      </c>
      <c r="T6" s="2">
        <f>G6/G$29</f>
        <v>0</v>
      </c>
      <c r="U6" s="2">
        <f>H6/H$29</f>
        <v>0</v>
      </c>
      <c r="V6" s="2">
        <f>I6/I$29</f>
        <v>0</v>
      </c>
      <c r="W6" s="2">
        <f>J6/J$29</f>
        <v>0</v>
      </c>
      <c r="X6" s="2">
        <f>K6/K$29</f>
        <v>8.1914107497289293E-2</v>
      </c>
      <c r="AL6" s="2"/>
      <c r="BA6" s="2"/>
    </row>
    <row r="7" spans="1:53" x14ac:dyDescent="0.25">
      <c r="A7" s="1">
        <v>3</v>
      </c>
      <c r="B7" s="1">
        <v>0</v>
      </c>
      <c r="C7" s="1">
        <v>0</v>
      </c>
      <c r="D7" s="1">
        <v>9954957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9954957</v>
      </c>
      <c r="N7" s="1">
        <v>3</v>
      </c>
      <c r="O7" s="2">
        <f>B7/B$29</f>
        <v>0</v>
      </c>
      <c r="P7" s="2">
        <f>C7/C$29</f>
        <v>0</v>
      </c>
      <c r="Q7" s="2">
        <f>D7/D$29</f>
        <v>5.2245298503739622E-2</v>
      </c>
      <c r="R7" s="2">
        <f>E7/E$29</f>
        <v>0</v>
      </c>
      <c r="S7" s="2">
        <f>F7/F$29</f>
        <v>0</v>
      </c>
      <c r="T7" s="2">
        <f>G7/G$29</f>
        <v>0</v>
      </c>
      <c r="U7" s="2">
        <f>H7/H$29</f>
        <v>0</v>
      </c>
      <c r="V7" s="2">
        <f>I7/I$29</f>
        <v>0</v>
      </c>
      <c r="W7" s="2">
        <f>J7/J$29</f>
        <v>0</v>
      </c>
      <c r="X7" s="2">
        <f>K7/K$29</f>
        <v>6.9972271123831444E-3</v>
      </c>
      <c r="AL7" s="2"/>
      <c r="BA7" s="2"/>
    </row>
    <row r="8" spans="1:53" x14ac:dyDescent="0.25">
      <c r="A8" s="1">
        <v>4</v>
      </c>
      <c r="B8" s="1">
        <v>0</v>
      </c>
      <c r="C8" s="1">
        <v>0</v>
      </c>
      <c r="D8" s="1">
        <v>4960824</v>
      </c>
      <c r="E8" s="1">
        <v>54877328</v>
      </c>
      <c r="F8" s="1">
        <v>0</v>
      </c>
      <c r="G8" s="1">
        <v>0</v>
      </c>
      <c r="H8" s="1">
        <v>0</v>
      </c>
      <c r="I8" s="1">
        <v>356857</v>
      </c>
      <c r="J8" s="1">
        <v>0</v>
      </c>
      <c r="K8" s="1">
        <v>60195009</v>
      </c>
      <c r="N8" s="1">
        <v>4</v>
      </c>
      <c r="O8" s="2">
        <f>B8/B$29</f>
        <v>0</v>
      </c>
      <c r="P8" s="2">
        <f>C8/C$29</f>
        <v>0</v>
      </c>
      <c r="Q8" s="2">
        <f>D8/D$29</f>
        <v>2.6035243618281384E-2</v>
      </c>
      <c r="R8" s="2">
        <f>E8/E$29</f>
        <v>0.52084430124789194</v>
      </c>
      <c r="S8" s="2">
        <f>F8/F$29</f>
        <v>0</v>
      </c>
      <c r="T8" s="2">
        <f>G8/G$29</f>
        <v>0</v>
      </c>
      <c r="U8" s="2">
        <f>H8/H$29</f>
        <v>0</v>
      </c>
      <c r="V8" s="2">
        <f>I8/I$29</f>
        <v>3.6311076224942365E-3</v>
      </c>
      <c r="W8" s="2">
        <f>J8/J$29</f>
        <v>0</v>
      </c>
      <c r="X8" s="2">
        <f>K8/K$29</f>
        <v>4.231039360641612E-2</v>
      </c>
      <c r="AL8" s="2"/>
      <c r="BA8" s="2"/>
    </row>
    <row r="9" spans="1:53" x14ac:dyDescent="0.25">
      <c r="A9" s="1">
        <v>5</v>
      </c>
      <c r="B9" s="1">
        <v>47005495</v>
      </c>
      <c r="C9" s="1">
        <v>44051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47049546</v>
      </c>
      <c r="N9" s="1">
        <v>5</v>
      </c>
      <c r="O9" s="2">
        <f>B9/B$29</f>
        <v>1</v>
      </c>
      <c r="P9" s="2">
        <f>C9/C$29</f>
        <v>3.2633469341310781E-4</v>
      </c>
      <c r="Q9" s="2">
        <f>D9/D$29</f>
        <v>0</v>
      </c>
      <c r="R9" s="2">
        <f>E9/E$29</f>
        <v>0</v>
      </c>
      <c r="S9" s="2">
        <f>F9/F$29</f>
        <v>0</v>
      </c>
      <c r="T9" s="2">
        <f>G9/G$29</f>
        <v>0</v>
      </c>
      <c r="U9" s="2">
        <f>H9/H$29</f>
        <v>0</v>
      </c>
      <c r="V9" s="2">
        <f>I9/I$29</f>
        <v>0</v>
      </c>
      <c r="W9" s="2">
        <f>J9/J$29</f>
        <v>0</v>
      </c>
      <c r="X9" s="2">
        <f>K9/K$29</f>
        <v>3.3070595774197513E-2</v>
      </c>
      <c r="AL9" s="2"/>
      <c r="BA9" s="2"/>
    </row>
    <row r="10" spans="1:53" x14ac:dyDescent="0.25">
      <c r="A10" s="1">
        <v>6</v>
      </c>
      <c r="B10" s="1">
        <v>0</v>
      </c>
      <c r="C10" s="1">
        <v>12029224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12029224</v>
      </c>
      <c r="N10" s="1">
        <v>6</v>
      </c>
      <c r="O10" s="2">
        <f>B10/B$29</f>
        <v>0</v>
      </c>
      <c r="P10" s="2">
        <f>C10/C$29</f>
        <v>8.9113825475871114E-2</v>
      </c>
      <c r="Q10" s="2">
        <f>D10/D$29</f>
        <v>0</v>
      </c>
      <c r="R10" s="2">
        <f>E10/E$29</f>
        <v>0</v>
      </c>
      <c r="S10" s="2">
        <f>F10/F$29</f>
        <v>0</v>
      </c>
      <c r="T10" s="2">
        <f>G10/G$29</f>
        <v>0</v>
      </c>
      <c r="U10" s="2">
        <f>H10/H$29</f>
        <v>0</v>
      </c>
      <c r="V10" s="2">
        <f>I10/I$29</f>
        <v>0</v>
      </c>
      <c r="W10" s="2">
        <f>J10/J$29</f>
        <v>0</v>
      </c>
      <c r="X10" s="2">
        <f>K10/K$29</f>
        <v>8.4552060158301062E-3</v>
      </c>
      <c r="AL10" s="2"/>
      <c r="BA10" s="2"/>
    </row>
    <row r="11" spans="1:53" x14ac:dyDescent="0.25">
      <c r="A11" s="1">
        <v>7</v>
      </c>
      <c r="B11" s="1">
        <v>0</v>
      </c>
      <c r="C11" s="1">
        <v>8035541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8035541</v>
      </c>
      <c r="N11" s="1">
        <v>7</v>
      </c>
      <c r="O11" s="2">
        <f>B11/B$29</f>
        <v>0</v>
      </c>
      <c r="P11" s="2">
        <f>C11/C$29</f>
        <v>5.9528178898173884E-2</v>
      </c>
      <c r="Q11" s="2">
        <f>D11/D$29</f>
        <v>0</v>
      </c>
      <c r="R11" s="2">
        <f>E11/E$29</f>
        <v>0</v>
      </c>
      <c r="S11" s="2">
        <f>F11/F$29</f>
        <v>0</v>
      </c>
      <c r="T11" s="2">
        <f>G11/G$29</f>
        <v>0</v>
      </c>
      <c r="U11" s="2">
        <f>H11/H$29</f>
        <v>0</v>
      </c>
      <c r="V11" s="2">
        <f>I11/I$29</f>
        <v>0</v>
      </c>
      <c r="W11" s="2">
        <f>J11/J$29</f>
        <v>0</v>
      </c>
      <c r="X11" s="2">
        <f>K11/K$29</f>
        <v>5.6480912321234906E-3</v>
      </c>
      <c r="AL11" s="2"/>
      <c r="BA11" s="2"/>
    </row>
    <row r="12" spans="1:53" x14ac:dyDescent="0.25">
      <c r="A12" s="1">
        <v>8</v>
      </c>
      <c r="B12" s="1">
        <v>0</v>
      </c>
      <c r="C12" s="1">
        <v>31491460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31491460</v>
      </c>
      <c r="N12" s="1">
        <v>8</v>
      </c>
      <c r="O12" s="2">
        <f>B12/B$29</f>
        <v>0</v>
      </c>
      <c r="P12" s="2">
        <f>C12/C$29</f>
        <v>0.23329222819529974</v>
      </c>
      <c r="Q12" s="2">
        <f>D12/D$29</f>
        <v>0</v>
      </c>
      <c r="R12" s="2">
        <f>E12/E$29</f>
        <v>0</v>
      </c>
      <c r="S12" s="2">
        <f>F12/F$29</f>
        <v>0</v>
      </c>
      <c r="T12" s="2">
        <f>G12/G$29</f>
        <v>0</v>
      </c>
      <c r="U12" s="2">
        <f>H12/H$29</f>
        <v>0</v>
      </c>
      <c r="V12" s="2">
        <f>I12/I$29</f>
        <v>0</v>
      </c>
      <c r="W12" s="2">
        <f>J12/J$29</f>
        <v>0</v>
      </c>
      <c r="X12" s="2">
        <f>K12/K$29</f>
        <v>2.2134992418403145E-2</v>
      </c>
      <c r="AL12" s="2"/>
      <c r="BA12" s="2"/>
    </row>
    <row r="13" spans="1:53" x14ac:dyDescent="0.25">
      <c r="A13" s="1">
        <v>9</v>
      </c>
      <c r="B13" s="1">
        <v>0</v>
      </c>
      <c r="C13" s="1">
        <v>69247302</v>
      </c>
      <c r="D13" s="1">
        <v>0</v>
      </c>
      <c r="E13" s="1">
        <v>0</v>
      </c>
      <c r="F13" s="1">
        <v>31873403</v>
      </c>
      <c r="G13" s="1">
        <v>0</v>
      </c>
      <c r="H13" s="1">
        <v>0</v>
      </c>
      <c r="I13" s="1">
        <v>0</v>
      </c>
      <c r="J13" s="1">
        <v>0</v>
      </c>
      <c r="K13" s="1">
        <v>101120705</v>
      </c>
      <c r="N13" s="1">
        <v>9</v>
      </c>
      <c r="O13" s="2">
        <f>B13/B$29</f>
        <v>0</v>
      </c>
      <c r="P13" s="2">
        <f>C13/C$29</f>
        <v>0.51299169298891945</v>
      </c>
      <c r="Q13" s="2">
        <f>D13/D$29</f>
        <v>0</v>
      </c>
      <c r="R13" s="2">
        <f>E13/E$29</f>
        <v>0</v>
      </c>
      <c r="S13" s="2">
        <f>F13/F$29</f>
        <v>8.7930183770601814E-2</v>
      </c>
      <c r="T13" s="2">
        <f>G13/G$29</f>
        <v>0</v>
      </c>
      <c r="U13" s="2">
        <f>H13/H$29</f>
        <v>0</v>
      </c>
      <c r="V13" s="2">
        <f>I13/I$29</f>
        <v>0</v>
      </c>
      <c r="W13" s="2">
        <f>J13/J$29</f>
        <v>0</v>
      </c>
      <c r="X13" s="2">
        <f>K13/K$29</f>
        <v>7.1076604213287695E-2</v>
      </c>
      <c r="AL13" s="2"/>
      <c r="BA13" s="2"/>
    </row>
    <row r="14" spans="1:53" x14ac:dyDescent="0.25">
      <c r="A14" s="1">
        <v>10</v>
      </c>
      <c r="B14" s="1">
        <v>0</v>
      </c>
      <c r="C14" s="1">
        <v>0</v>
      </c>
      <c r="D14" s="1">
        <v>32084352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32084352</v>
      </c>
      <c r="N14" s="1">
        <v>10</v>
      </c>
      <c r="O14" s="2">
        <f>B14/B$29</f>
        <v>0</v>
      </c>
      <c r="P14" s="2">
        <f>C14/C$29</f>
        <v>0</v>
      </c>
      <c r="Q14" s="2">
        <f>D14/D$29</f>
        <v>0.1683841072883645</v>
      </c>
      <c r="R14" s="2">
        <f>E14/E$29</f>
        <v>0</v>
      </c>
      <c r="S14" s="2">
        <f>F14/F$29</f>
        <v>0</v>
      </c>
      <c r="T14" s="2">
        <f>G14/G$29</f>
        <v>0</v>
      </c>
      <c r="U14" s="2">
        <f>H14/H$29</f>
        <v>0</v>
      </c>
      <c r="V14" s="2">
        <f>I14/I$29</f>
        <v>0</v>
      </c>
      <c r="W14" s="2">
        <f>J14/J$29</f>
        <v>0</v>
      </c>
      <c r="X14" s="2">
        <f>K14/K$29</f>
        <v>2.2551729525064183E-2</v>
      </c>
      <c r="AL14" s="2"/>
      <c r="BA14" s="2"/>
    </row>
    <row r="15" spans="1:53" x14ac:dyDescent="0.25">
      <c r="A15" s="1">
        <v>11</v>
      </c>
      <c r="B15" s="1">
        <v>0</v>
      </c>
      <c r="C15" s="1">
        <v>14139601</v>
      </c>
      <c r="D15" s="1">
        <v>126462211</v>
      </c>
      <c r="E15" s="1">
        <v>0</v>
      </c>
      <c r="F15" s="1">
        <v>23276607</v>
      </c>
      <c r="G15" s="1">
        <v>3644849</v>
      </c>
      <c r="H15" s="1">
        <v>0</v>
      </c>
      <c r="I15" s="1">
        <v>0</v>
      </c>
      <c r="J15" s="1">
        <v>0</v>
      </c>
      <c r="K15" s="1">
        <v>167523267</v>
      </c>
      <c r="N15" s="1">
        <v>11</v>
      </c>
      <c r="O15" s="2">
        <f>B15/B$29</f>
        <v>0</v>
      </c>
      <c r="P15" s="2">
        <f>C15/C$29</f>
        <v>0.10474773234021187</v>
      </c>
      <c r="Q15" s="2">
        <f>D15/D$29</f>
        <v>0.6636950780538684</v>
      </c>
      <c r="R15" s="2">
        <f>E15/E$29</f>
        <v>0</v>
      </c>
      <c r="S15" s="2">
        <f>F15/F$29</f>
        <v>6.4213925669188085E-2</v>
      </c>
      <c r="T15" s="2">
        <f>G15/G$29</f>
        <v>3.0599904541133364E-2</v>
      </c>
      <c r="U15" s="2">
        <f>H15/H$29</f>
        <v>0</v>
      </c>
      <c r="V15" s="2">
        <f>I15/I$29</f>
        <v>0</v>
      </c>
      <c r="W15" s="2">
        <f>J15/J$29</f>
        <v>0</v>
      </c>
      <c r="X15" s="2">
        <f>K15/K$29</f>
        <v>0.11775021688264456</v>
      </c>
      <c r="AL15" s="2"/>
      <c r="BA15" s="2"/>
    </row>
    <row r="16" spans="1:53" x14ac:dyDescent="0.25">
      <c r="A16" s="1">
        <v>12</v>
      </c>
      <c r="B16" s="1">
        <v>0</v>
      </c>
      <c r="C16" s="1">
        <v>0</v>
      </c>
      <c r="D16" s="1">
        <v>0</v>
      </c>
      <c r="E16" s="1">
        <v>117325</v>
      </c>
      <c r="F16" s="1">
        <v>0</v>
      </c>
      <c r="G16" s="1">
        <v>8615711</v>
      </c>
      <c r="H16" s="1">
        <v>42780766</v>
      </c>
      <c r="I16" s="1">
        <v>0</v>
      </c>
      <c r="J16" s="1">
        <v>0</v>
      </c>
      <c r="K16" s="1">
        <v>51513802</v>
      </c>
      <c r="N16" s="1">
        <v>12</v>
      </c>
      <c r="O16" s="2">
        <f>B16/B$29</f>
        <v>0</v>
      </c>
      <c r="P16" s="2">
        <f>C16/C$29</f>
        <v>0</v>
      </c>
      <c r="Q16" s="2">
        <f>D16/D$29</f>
        <v>0</v>
      </c>
      <c r="R16" s="2">
        <f>E16/E$29</f>
        <v>1.1135392314273924E-3</v>
      </c>
      <c r="S16" s="2">
        <f>F16/F$29</f>
        <v>0</v>
      </c>
      <c r="T16" s="2">
        <f>G16/G$29</f>
        <v>7.2332196520073305E-2</v>
      </c>
      <c r="U16" s="2">
        <f>H16/H$29</f>
        <v>0.19554244880874455</v>
      </c>
      <c r="V16" s="2">
        <f>I16/I$29</f>
        <v>0</v>
      </c>
      <c r="W16" s="2">
        <f>J16/J$29</f>
        <v>0</v>
      </c>
      <c r="X16" s="2">
        <f>K16/K$29</f>
        <v>3.6208471017638459E-2</v>
      </c>
      <c r="AL16" s="2"/>
      <c r="BA16" s="2"/>
    </row>
    <row r="17" spans="1:53" x14ac:dyDescent="0.25">
      <c r="A17" s="1">
        <v>13</v>
      </c>
      <c r="B17" s="1">
        <v>0</v>
      </c>
      <c r="C17" s="1">
        <v>0</v>
      </c>
      <c r="D17" s="1">
        <v>17080294</v>
      </c>
      <c r="E17" s="1">
        <v>25487883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42568178</v>
      </c>
      <c r="N17" s="1">
        <v>13</v>
      </c>
      <c r="O17" s="2">
        <f>B17/B$29</f>
        <v>0</v>
      </c>
      <c r="P17" s="2">
        <f>C17/C$29</f>
        <v>0</v>
      </c>
      <c r="Q17" s="2">
        <f>D17/D$29</f>
        <v>8.9640272535746038E-2</v>
      </c>
      <c r="R17" s="2">
        <f>E17/E$29</f>
        <v>0.24190716084833835</v>
      </c>
      <c r="S17" s="2">
        <f>F17/F$29</f>
        <v>0</v>
      </c>
      <c r="T17" s="2">
        <f>G17/G$29</f>
        <v>0</v>
      </c>
      <c r="U17" s="2">
        <f>H17/H$29</f>
        <v>0</v>
      </c>
      <c r="V17" s="2">
        <f>I17/I$29</f>
        <v>0</v>
      </c>
      <c r="W17" s="2">
        <f>J17/J$29</f>
        <v>0</v>
      </c>
      <c r="X17" s="2">
        <f>K17/K$29</f>
        <v>2.9920692698758189E-2</v>
      </c>
      <c r="AL17" s="2"/>
      <c r="BA17" s="2"/>
    </row>
    <row r="18" spans="1:53" x14ac:dyDescent="0.25">
      <c r="A18" s="1">
        <v>14</v>
      </c>
      <c r="B18" s="1">
        <v>0</v>
      </c>
      <c r="C18" s="1">
        <v>0</v>
      </c>
      <c r="D18" s="1">
        <v>0</v>
      </c>
      <c r="E18" s="1">
        <v>0</v>
      </c>
      <c r="F18" s="1">
        <v>62936547</v>
      </c>
      <c r="G18" s="1">
        <v>29522052</v>
      </c>
      <c r="H18" s="1">
        <v>0</v>
      </c>
      <c r="I18" s="1">
        <v>0</v>
      </c>
      <c r="J18" s="1">
        <v>0</v>
      </c>
      <c r="K18" s="1">
        <v>92458600</v>
      </c>
      <c r="N18" s="1">
        <v>14</v>
      </c>
      <c r="O18" s="2">
        <f>B18/B$29</f>
        <v>0</v>
      </c>
      <c r="P18" s="2">
        <f>C18/C$29</f>
        <v>0</v>
      </c>
      <c r="Q18" s="2">
        <f>D18/D$29</f>
        <v>0</v>
      </c>
      <c r="R18" s="2">
        <f>E18/E$29</f>
        <v>0</v>
      </c>
      <c r="S18" s="2">
        <f>F18/F$29</f>
        <v>0.17362507993254184</v>
      </c>
      <c r="T18" s="2">
        <f>G18/G$29</f>
        <v>0.24784894327813728</v>
      </c>
      <c r="U18" s="2">
        <f>H18/H$29</f>
        <v>0</v>
      </c>
      <c r="V18" s="2">
        <f>I18/I$29</f>
        <v>0</v>
      </c>
      <c r="W18" s="2">
        <f>J18/J$29</f>
        <v>0</v>
      </c>
      <c r="X18" s="2">
        <f>K18/K$29</f>
        <v>6.4988108205086992E-2</v>
      </c>
      <c r="AL18" s="2"/>
      <c r="BA18" s="2"/>
    </row>
    <row r="19" spans="1:53" x14ac:dyDescent="0.25">
      <c r="A19" s="1">
        <v>15</v>
      </c>
      <c r="B19" s="1">
        <v>0</v>
      </c>
      <c r="C19" s="1">
        <v>0</v>
      </c>
      <c r="D19" s="1">
        <v>0</v>
      </c>
      <c r="E19" s="1">
        <v>0</v>
      </c>
      <c r="F19" s="1">
        <v>3061719</v>
      </c>
      <c r="G19" s="1">
        <v>77322491</v>
      </c>
      <c r="H19" s="1">
        <v>0</v>
      </c>
      <c r="I19" s="1">
        <v>0</v>
      </c>
      <c r="J19" s="1">
        <v>0</v>
      </c>
      <c r="K19" s="1">
        <v>80384210</v>
      </c>
      <c r="N19" s="1">
        <v>15</v>
      </c>
      <c r="O19" s="2">
        <f>B19/B$29</f>
        <v>0</v>
      </c>
      <c r="P19" s="2">
        <f>C19/C$29</f>
        <v>0</v>
      </c>
      <c r="Q19" s="2">
        <f>D19/D$29</f>
        <v>0</v>
      </c>
      <c r="R19" s="2">
        <f>E19/E$29</f>
        <v>0</v>
      </c>
      <c r="S19" s="2">
        <f>F19/F$29</f>
        <v>8.4464628494153333E-3</v>
      </c>
      <c r="T19" s="2">
        <f>G19/G$29</f>
        <v>0.64915195210628585</v>
      </c>
      <c r="U19" s="2">
        <f>H19/H$29</f>
        <v>0</v>
      </c>
      <c r="V19" s="2">
        <f>I19/I$29</f>
        <v>0</v>
      </c>
      <c r="W19" s="2">
        <f>J19/J$29</f>
        <v>0</v>
      </c>
      <c r="X19" s="2">
        <f>K19/K$29</f>
        <v>5.6501155516744103E-2</v>
      </c>
      <c r="AL19" s="2"/>
      <c r="BA19" s="2"/>
    </row>
    <row r="20" spans="1:53" x14ac:dyDescent="0.25">
      <c r="A20" s="1">
        <v>16</v>
      </c>
      <c r="B20" s="1">
        <v>0</v>
      </c>
      <c r="C20" s="1">
        <v>0</v>
      </c>
      <c r="D20" s="1">
        <v>0</v>
      </c>
      <c r="E20" s="1">
        <v>0</v>
      </c>
      <c r="F20" s="1">
        <v>124797845</v>
      </c>
      <c r="G20" s="1">
        <v>7982</v>
      </c>
      <c r="H20" s="1">
        <v>0</v>
      </c>
      <c r="I20" s="1">
        <v>0</v>
      </c>
      <c r="J20" s="1">
        <v>0</v>
      </c>
      <c r="K20" s="1">
        <v>124805827</v>
      </c>
      <c r="N20" s="1">
        <v>16</v>
      </c>
      <c r="O20" s="2">
        <f>B20/B$29</f>
        <v>0</v>
      </c>
      <c r="P20" s="2">
        <f>C20/C$29</f>
        <v>0</v>
      </c>
      <c r="Q20" s="2">
        <f>D20/D$29</f>
        <v>0</v>
      </c>
      <c r="R20" s="2">
        <f>E20/E$29</f>
        <v>0</v>
      </c>
      <c r="S20" s="2">
        <f>F20/F$29</f>
        <v>0.344283835805831</v>
      </c>
      <c r="T20" s="2">
        <f>G20/G$29</f>
        <v>6.7011949753563595E-5</v>
      </c>
      <c r="U20" s="2">
        <f>H20/H$29</f>
        <v>0</v>
      </c>
      <c r="V20" s="2">
        <f>I20/I$29</f>
        <v>0</v>
      </c>
      <c r="W20" s="2">
        <f>J20/J$29</f>
        <v>0</v>
      </c>
      <c r="X20" s="2">
        <f>K20/K$29</f>
        <v>8.7724609605827564E-2</v>
      </c>
      <c r="AL20" s="2"/>
      <c r="BA20" s="2"/>
    </row>
    <row r="21" spans="1:53" x14ac:dyDescent="0.25">
      <c r="A21" s="1">
        <v>17</v>
      </c>
      <c r="B21" s="1">
        <v>0</v>
      </c>
      <c r="C21" s="1">
        <v>0</v>
      </c>
      <c r="D21" s="1">
        <v>0</v>
      </c>
      <c r="E21" s="1">
        <v>22377719</v>
      </c>
      <c r="F21" s="1">
        <v>0</v>
      </c>
      <c r="G21" s="1">
        <v>0</v>
      </c>
      <c r="H21" s="1">
        <v>242042</v>
      </c>
      <c r="I21" s="1">
        <v>254</v>
      </c>
      <c r="J21" s="1">
        <v>0</v>
      </c>
      <c r="K21" s="1">
        <v>22620015</v>
      </c>
      <c r="N21" s="1">
        <v>17</v>
      </c>
      <c r="O21" s="2">
        <f>B21/B$29</f>
        <v>0</v>
      </c>
      <c r="P21" s="2">
        <f>C21/C$29</f>
        <v>0</v>
      </c>
      <c r="Q21" s="2">
        <f>D21/D$29</f>
        <v>0</v>
      </c>
      <c r="R21" s="2">
        <f>E21/E$29</f>
        <v>0.21238839136039339</v>
      </c>
      <c r="S21" s="2">
        <f>F21/F$29</f>
        <v>0</v>
      </c>
      <c r="T21" s="2">
        <f>G21/G$29</f>
        <v>0</v>
      </c>
      <c r="U21" s="2">
        <f>H21/H$29</f>
        <v>1.1063262727592617E-3</v>
      </c>
      <c r="V21" s="2">
        <f>I21/I$29</f>
        <v>2.5845123848307195E-6</v>
      </c>
      <c r="W21" s="2">
        <f>J21/J$29</f>
        <v>0</v>
      </c>
      <c r="X21" s="2">
        <f>K21/K$29</f>
        <v>1.589935368284498E-2</v>
      </c>
      <c r="AL21" s="2"/>
      <c r="BA21" s="2"/>
    </row>
    <row r="22" spans="1:53" x14ac:dyDescent="0.25">
      <c r="A22" s="1">
        <v>18</v>
      </c>
      <c r="B22" s="1">
        <v>0</v>
      </c>
      <c r="C22" s="1">
        <v>0</v>
      </c>
      <c r="D22" s="1">
        <v>0</v>
      </c>
      <c r="E22" s="1">
        <v>1309622</v>
      </c>
      <c r="F22" s="1">
        <v>0</v>
      </c>
      <c r="G22" s="1">
        <v>0</v>
      </c>
      <c r="H22" s="1">
        <v>44838493</v>
      </c>
      <c r="I22" s="1">
        <v>1391313</v>
      </c>
      <c r="J22" s="1">
        <v>0</v>
      </c>
      <c r="K22" s="1">
        <v>47539427</v>
      </c>
      <c r="N22" s="1">
        <v>18</v>
      </c>
      <c r="O22" s="2">
        <f>B22/B$29</f>
        <v>0</v>
      </c>
      <c r="P22" s="2">
        <f>C22/C$29</f>
        <v>0</v>
      </c>
      <c r="Q22" s="2">
        <f>D22/D$29</f>
        <v>0</v>
      </c>
      <c r="R22" s="2">
        <f>E22/E$29</f>
        <v>1.2429707865675725E-2</v>
      </c>
      <c r="S22" s="2">
        <f>F22/F$29</f>
        <v>0</v>
      </c>
      <c r="T22" s="2">
        <f>G22/G$29</f>
        <v>0</v>
      </c>
      <c r="U22" s="2">
        <f>H22/H$29</f>
        <v>0.20494791332426707</v>
      </c>
      <c r="V22" s="2">
        <f>I22/I$29</f>
        <v>1.4156951494787334E-2</v>
      </c>
      <c r="W22" s="2">
        <f>J22/J$29</f>
        <v>0</v>
      </c>
      <c r="X22" s="2">
        <f>K22/K$29</f>
        <v>3.3414927609587794E-2</v>
      </c>
      <c r="AL22" s="2"/>
      <c r="BA22" s="2"/>
    </row>
    <row r="23" spans="1:53" x14ac:dyDescent="0.25">
      <c r="A23" s="1">
        <v>19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2126713</v>
      </c>
      <c r="I23" s="1">
        <v>48708827</v>
      </c>
      <c r="J23" s="1">
        <v>1826673</v>
      </c>
      <c r="K23" s="1">
        <v>52662213</v>
      </c>
      <c r="N23" s="1">
        <v>19</v>
      </c>
      <c r="O23" s="2">
        <f>B23/B$29</f>
        <v>0</v>
      </c>
      <c r="P23" s="2">
        <f>C23/C$29</f>
        <v>0</v>
      </c>
      <c r="Q23" s="2">
        <f>D23/D$29</f>
        <v>0</v>
      </c>
      <c r="R23" s="2">
        <f>E23/E$29</f>
        <v>0</v>
      </c>
      <c r="S23" s="2">
        <f>F23/F$29</f>
        <v>0</v>
      </c>
      <c r="T23" s="2">
        <f>G23/G$29</f>
        <v>0</v>
      </c>
      <c r="U23" s="2">
        <f>H23/H$29</f>
        <v>9.7207859235945316E-3</v>
      </c>
      <c r="V23" s="2">
        <f>I23/I$29</f>
        <v>0.49562427807904308</v>
      </c>
      <c r="W23" s="2">
        <f>J23/J$29</f>
        <v>1.2498906919640016E-2</v>
      </c>
      <c r="X23" s="2">
        <f>K23/K$29</f>
        <v>3.7015676170343688E-2</v>
      </c>
      <c r="AL23" s="2"/>
      <c r="BA23" s="2"/>
    </row>
    <row r="24" spans="1:53" x14ac:dyDescent="0.25">
      <c r="A24" s="1">
        <v>20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4105</v>
      </c>
      <c r="J24" s="1">
        <v>86105353</v>
      </c>
      <c r="K24" s="1">
        <v>86109458</v>
      </c>
      <c r="N24" s="1">
        <v>20</v>
      </c>
      <c r="O24" s="2">
        <f>B24/B$29</f>
        <v>0</v>
      </c>
      <c r="P24" s="2">
        <f>C24/C$29</f>
        <v>0</v>
      </c>
      <c r="Q24" s="2">
        <f>D24/D$29</f>
        <v>0</v>
      </c>
      <c r="R24" s="2">
        <f>E24/E$29</f>
        <v>0</v>
      </c>
      <c r="S24" s="2">
        <f>F24/F$29</f>
        <v>0</v>
      </c>
      <c r="T24" s="2">
        <f>G24/G$29</f>
        <v>0</v>
      </c>
      <c r="U24" s="2">
        <f>H24/H$29</f>
        <v>0</v>
      </c>
      <c r="V24" s="2">
        <f>I24/I$29</f>
        <v>4.176938322728387E-5</v>
      </c>
      <c r="W24" s="2">
        <f>J24/J$29</f>
        <v>0.58917101880289813</v>
      </c>
      <c r="X24" s="2">
        <f>K24/K$29</f>
        <v>6.0525367829335444E-2</v>
      </c>
      <c r="AL24" s="2"/>
      <c r="BA24" s="2"/>
    </row>
    <row r="25" spans="1:53" x14ac:dyDescent="0.25">
      <c r="A25" s="1">
        <v>21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27483884</v>
      </c>
      <c r="J25" s="1">
        <v>53566410</v>
      </c>
      <c r="K25" s="1">
        <v>81050294</v>
      </c>
      <c r="N25" s="1">
        <v>21</v>
      </c>
      <c r="O25" s="2">
        <f>B25/B$29</f>
        <v>0</v>
      </c>
      <c r="P25" s="2">
        <f>C25/C$29</f>
        <v>0</v>
      </c>
      <c r="Q25" s="2">
        <f>D25/D$29</f>
        <v>0</v>
      </c>
      <c r="R25" s="2">
        <f>E25/E$29</f>
        <v>0</v>
      </c>
      <c r="S25" s="2">
        <f>F25/F$29</f>
        <v>0</v>
      </c>
      <c r="T25" s="2">
        <f>G25/G$29</f>
        <v>0</v>
      </c>
      <c r="U25" s="2">
        <f>H25/H$29</f>
        <v>0</v>
      </c>
      <c r="V25" s="2">
        <f>I25/I$29</f>
        <v>0.27965527000492463</v>
      </c>
      <c r="W25" s="2">
        <f>J25/J$29</f>
        <v>0.3665251375639067</v>
      </c>
      <c r="X25" s="2">
        <f>K25/K$29</f>
        <v>5.6969338455547816E-2</v>
      </c>
      <c r="AL25" s="2"/>
      <c r="BA25" s="2"/>
    </row>
    <row r="26" spans="1:53" x14ac:dyDescent="0.25">
      <c r="A26" s="1">
        <v>22</v>
      </c>
      <c r="B26" s="1">
        <v>0</v>
      </c>
      <c r="C26" s="1">
        <v>0</v>
      </c>
      <c r="D26" s="1">
        <v>0</v>
      </c>
      <c r="E26" s="1">
        <v>1192374</v>
      </c>
      <c r="F26" s="1">
        <v>0</v>
      </c>
      <c r="G26" s="1">
        <v>0</v>
      </c>
      <c r="H26" s="1">
        <v>0</v>
      </c>
      <c r="I26" s="1">
        <v>20332487</v>
      </c>
      <c r="J26" s="1">
        <v>0</v>
      </c>
      <c r="K26" s="1">
        <v>21524861</v>
      </c>
      <c r="N26" s="1">
        <v>22</v>
      </c>
      <c r="O26" s="2">
        <f>B26/B$29</f>
        <v>0</v>
      </c>
      <c r="P26" s="2">
        <f>C26/C$29</f>
        <v>0</v>
      </c>
      <c r="Q26" s="2">
        <f>D26/D$29</f>
        <v>0</v>
      </c>
      <c r="R26" s="2">
        <f>E26/E$29</f>
        <v>1.131689944627322E-2</v>
      </c>
      <c r="S26" s="2">
        <f>F26/F$29</f>
        <v>0</v>
      </c>
      <c r="T26" s="2">
        <f>G26/G$29</f>
        <v>0</v>
      </c>
      <c r="U26" s="2">
        <f>H26/H$29</f>
        <v>0</v>
      </c>
      <c r="V26" s="2">
        <f>I26/I$29</f>
        <v>0.20688804907838426</v>
      </c>
      <c r="W26" s="2">
        <f>J26/J$29</f>
        <v>0</v>
      </c>
      <c r="X26" s="2">
        <f>K26/K$29</f>
        <v>1.51295822753909E-2</v>
      </c>
      <c r="AL26" s="2"/>
      <c r="BA26" s="2"/>
    </row>
    <row r="27" spans="1:53" x14ac:dyDescent="0.25">
      <c r="A27" s="5" t="s">
        <v>3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2037179</v>
      </c>
      <c r="K27" s="1">
        <v>2037179</v>
      </c>
      <c r="N27" s="5" t="s">
        <v>3</v>
      </c>
      <c r="O27" s="2">
        <f>B27/B$29</f>
        <v>0</v>
      </c>
      <c r="P27" s="2">
        <f>C27/C$29</f>
        <v>0</v>
      </c>
      <c r="Q27" s="2">
        <f>D27/D$29</f>
        <v>0</v>
      </c>
      <c r="R27" s="2">
        <f>E27/E$29</f>
        <v>0</v>
      </c>
      <c r="S27" s="2">
        <f>F27/F$29</f>
        <v>0</v>
      </c>
      <c r="T27" s="2">
        <f>G27/G$29</f>
        <v>0</v>
      </c>
      <c r="U27" s="2">
        <f>H27/H$29</f>
        <v>0</v>
      </c>
      <c r="V27" s="2">
        <f>I27/I$29</f>
        <v>0</v>
      </c>
      <c r="W27" s="2">
        <f>J27/J$29</f>
        <v>1.3939282345359748E-2</v>
      </c>
      <c r="X27" s="2">
        <f>K27/K$29</f>
        <v>1.4319101661190081E-3</v>
      </c>
    </row>
    <row r="28" spans="1:53" x14ac:dyDescent="0.25">
      <c r="A28" s="5" t="s">
        <v>4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2611004</v>
      </c>
      <c r="K28" s="1">
        <v>2611004</v>
      </c>
      <c r="N28" s="5" t="s">
        <v>4</v>
      </c>
      <c r="O28" s="2">
        <f>B28/B$29</f>
        <v>0</v>
      </c>
      <c r="P28" s="2">
        <f>C28/C$29</f>
        <v>0</v>
      </c>
      <c r="Q28" s="2">
        <f>D28/D$29</f>
        <v>0</v>
      </c>
      <c r="R28" s="2">
        <f>E28/E$29</f>
        <v>0</v>
      </c>
      <c r="S28" s="2">
        <f>F28/F$29</f>
        <v>0</v>
      </c>
      <c r="T28" s="2">
        <f>G28/G$29</f>
        <v>0</v>
      </c>
      <c r="U28" s="2">
        <f>H28/H$29</f>
        <v>0</v>
      </c>
      <c r="V28" s="2">
        <f>I28/I$29</f>
        <v>0</v>
      </c>
      <c r="W28" s="2">
        <f>J28/J$29</f>
        <v>1.7865647525751878E-2</v>
      </c>
      <c r="X28" s="2">
        <f>K28/K$29</f>
        <v>1.8352452933087346E-3</v>
      </c>
    </row>
    <row r="29" spans="1:53" x14ac:dyDescent="0.25">
      <c r="A29" s="4" t="s">
        <v>2</v>
      </c>
      <c r="B29" s="1">
        <v>47005495</v>
      </c>
      <c r="C29" s="1">
        <v>134987180</v>
      </c>
      <c r="D29" s="1">
        <v>190542638</v>
      </c>
      <c r="E29" s="1">
        <v>105362251</v>
      </c>
      <c r="F29" s="1">
        <v>362485345</v>
      </c>
      <c r="G29" s="1">
        <v>119113084</v>
      </c>
      <c r="H29" s="1">
        <v>218779944</v>
      </c>
      <c r="I29" s="1">
        <v>98277726</v>
      </c>
      <c r="J29" s="1">
        <v>146146620</v>
      </c>
      <c r="K29" s="1">
        <v>1422700284</v>
      </c>
      <c r="N29" s="4" t="s">
        <v>2</v>
      </c>
      <c r="O29" s="1">
        <f>SUM(O5:O28)</f>
        <v>1</v>
      </c>
      <c r="P29" s="1">
        <f t="shared" ref="P29:X29" si="0">SUM(P5:P28)</f>
        <v>0.9999999925918891</v>
      </c>
      <c r="Q29" s="1">
        <f t="shared" si="0"/>
        <v>0.99999999999999989</v>
      </c>
      <c r="R29" s="1">
        <f t="shared" si="0"/>
        <v>1.0000000000000002</v>
      </c>
      <c r="S29" s="1">
        <f t="shared" si="0"/>
        <v>1</v>
      </c>
      <c r="T29" s="1">
        <f t="shared" si="0"/>
        <v>1.0000000083953835</v>
      </c>
      <c r="U29" s="1">
        <f t="shared" si="0"/>
        <v>1.0000000045708031</v>
      </c>
      <c r="V29" s="1">
        <f t="shared" si="0"/>
        <v>1.0000000101752458</v>
      </c>
      <c r="W29" s="1">
        <f t="shared" si="0"/>
        <v>0.99999999315755661</v>
      </c>
      <c r="X29" s="1">
        <f t="shared" si="0"/>
        <v>1</v>
      </c>
    </row>
    <row r="31" spans="1:53" x14ac:dyDescent="0.25">
      <c r="A31" s="4" t="s">
        <v>9</v>
      </c>
      <c r="B31" s="4" t="s">
        <v>7</v>
      </c>
      <c r="N31" s="4" t="s">
        <v>9</v>
      </c>
      <c r="O31" s="4" t="s">
        <v>7</v>
      </c>
    </row>
    <row r="32" spans="1:53" x14ac:dyDescent="0.25">
      <c r="A32" s="4" t="s">
        <v>6</v>
      </c>
      <c r="B32" s="1">
        <v>1</v>
      </c>
      <c r="C32" s="1">
        <v>2</v>
      </c>
      <c r="D32" s="1">
        <v>3</v>
      </c>
      <c r="E32" s="1">
        <v>4</v>
      </c>
      <c r="F32" s="1">
        <v>5</v>
      </c>
      <c r="G32" s="1">
        <v>6</v>
      </c>
      <c r="H32" s="1">
        <v>7</v>
      </c>
      <c r="I32" s="1">
        <v>8</v>
      </c>
      <c r="J32" s="1">
        <v>9</v>
      </c>
      <c r="K32" s="4" t="s">
        <v>1</v>
      </c>
      <c r="N32" s="4" t="s">
        <v>6</v>
      </c>
      <c r="O32" s="1">
        <v>1</v>
      </c>
      <c r="P32" s="1">
        <v>2</v>
      </c>
      <c r="Q32" s="1">
        <v>3</v>
      </c>
      <c r="R32" s="1">
        <v>4</v>
      </c>
      <c r="S32" s="1">
        <v>5</v>
      </c>
      <c r="T32" s="1">
        <v>6</v>
      </c>
      <c r="U32" s="1">
        <v>7</v>
      </c>
      <c r="V32" s="1">
        <v>8</v>
      </c>
      <c r="W32" s="1">
        <v>9</v>
      </c>
      <c r="X32" s="4" t="s">
        <v>1</v>
      </c>
    </row>
    <row r="33" spans="1:53" x14ac:dyDescent="0.25">
      <c r="A33" s="1">
        <v>1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123936626</v>
      </c>
      <c r="I33" s="1">
        <v>0</v>
      </c>
      <c r="J33" s="1">
        <v>0</v>
      </c>
      <c r="K33" s="1">
        <v>123936626</v>
      </c>
      <c r="N33" s="1">
        <v>1</v>
      </c>
      <c r="O33" s="2">
        <f>B33/B$57</f>
        <v>0</v>
      </c>
      <c r="P33" s="2">
        <f>C33/C$57</f>
        <v>0</v>
      </c>
      <c r="Q33" s="2">
        <f>D33/D$57</f>
        <v>0</v>
      </c>
      <c r="R33" s="2">
        <f>E33/E$57</f>
        <v>0</v>
      </c>
      <c r="S33" s="2">
        <f>F33/F$57</f>
        <v>0</v>
      </c>
      <c r="T33" s="2">
        <f>G33/G$57</f>
        <v>0</v>
      </c>
      <c r="U33" s="2">
        <f>H33/H$57</f>
        <v>0.61872209372070741</v>
      </c>
      <c r="V33" s="2">
        <f>I33/I$57</f>
        <v>0</v>
      </c>
      <c r="W33" s="2">
        <f>J33/J$57</f>
        <v>0</v>
      </c>
      <c r="X33" s="2">
        <f t="shared" ref="X33:X56" si="1">K33/K$57</f>
        <v>9.0051430168553756E-2</v>
      </c>
      <c r="AL33" s="2"/>
      <c r="BA33" s="2"/>
    </row>
    <row r="34" spans="1:53" x14ac:dyDescent="0.25">
      <c r="A34" s="1">
        <v>2</v>
      </c>
      <c r="B34" s="1">
        <v>0</v>
      </c>
      <c r="C34" s="1">
        <v>0</v>
      </c>
      <c r="D34" s="1">
        <v>0</v>
      </c>
      <c r="E34" s="1">
        <v>0</v>
      </c>
      <c r="F34" s="1">
        <v>91281056</v>
      </c>
      <c r="G34" s="1">
        <v>0</v>
      </c>
      <c r="H34" s="1">
        <v>0</v>
      </c>
      <c r="I34" s="1">
        <v>0</v>
      </c>
      <c r="J34" s="1">
        <v>0</v>
      </c>
      <c r="K34" s="1">
        <v>91281056</v>
      </c>
      <c r="N34" s="1">
        <v>2</v>
      </c>
      <c r="O34" s="2">
        <f>B34/B$57</f>
        <v>0</v>
      </c>
      <c r="P34" s="2">
        <f>C34/C$57</f>
        <v>0</v>
      </c>
      <c r="Q34" s="2">
        <f>D34/D$57</f>
        <v>0</v>
      </c>
      <c r="R34" s="2">
        <f>E34/E$57</f>
        <v>0</v>
      </c>
      <c r="S34" s="2">
        <f>F34/F$57</f>
        <v>0.29002210261850769</v>
      </c>
      <c r="T34" s="2">
        <f>G34/G$57</f>
        <v>0</v>
      </c>
      <c r="U34" s="2">
        <f>H34/H$57</f>
        <v>0</v>
      </c>
      <c r="V34" s="2">
        <f>I34/I$57</f>
        <v>0</v>
      </c>
      <c r="W34" s="2">
        <f>J34/J$57</f>
        <v>0</v>
      </c>
      <c r="X34" s="2">
        <f t="shared" si="1"/>
        <v>6.6324136015255442E-2</v>
      </c>
      <c r="AL34" s="2"/>
      <c r="BA34" s="2"/>
    </row>
    <row r="35" spans="1:53" x14ac:dyDescent="0.25">
      <c r="A35" s="1">
        <v>3</v>
      </c>
      <c r="B35" s="1">
        <v>0</v>
      </c>
      <c r="C35" s="1">
        <v>0</v>
      </c>
      <c r="D35" s="1">
        <v>11096885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11096885</v>
      </c>
      <c r="N35" s="1">
        <v>3</v>
      </c>
      <c r="O35" s="2">
        <f>B35/B$57</f>
        <v>0</v>
      </c>
      <c r="P35" s="2">
        <f>C35/C$57</f>
        <v>0</v>
      </c>
      <c r="Q35" s="2">
        <f>D35/D$57</f>
        <v>5.9218080882149256E-2</v>
      </c>
      <c r="R35" s="2">
        <f>E35/E$57</f>
        <v>0</v>
      </c>
      <c r="S35" s="2">
        <f>F35/F$57</f>
        <v>0</v>
      </c>
      <c r="T35" s="2">
        <f>G35/G$57</f>
        <v>0</v>
      </c>
      <c r="U35" s="2">
        <f>H35/H$57</f>
        <v>0</v>
      </c>
      <c r="V35" s="2">
        <f>I35/I$57</f>
        <v>0</v>
      </c>
      <c r="W35" s="2">
        <f>J35/J$57</f>
        <v>0</v>
      </c>
      <c r="X35" s="2">
        <f t="shared" si="1"/>
        <v>8.0629140627563288E-3</v>
      </c>
      <c r="AL35" s="2"/>
      <c r="BA35" s="2"/>
    </row>
    <row r="36" spans="1:53" x14ac:dyDescent="0.25">
      <c r="A36" s="1">
        <v>4</v>
      </c>
      <c r="B36" s="1">
        <v>0</v>
      </c>
      <c r="C36" s="1">
        <v>0</v>
      </c>
      <c r="D36" s="1">
        <v>4525338</v>
      </c>
      <c r="E36" s="1">
        <v>55819299</v>
      </c>
      <c r="F36" s="1">
        <v>0</v>
      </c>
      <c r="G36" s="1">
        <v>0</v>
      </c>
      <c r="H36" s="1">
        <v>0</v>
      </c>
      <c r="I36" s="1">
        <v>447866</v>
      </c>
      <c r="J36" s="1">
        <v>0</v>
      </c>
      <c r="K36" s="1">
        <v>60792503</v>
      </c>
      <c r="N36" s="1">
        <v>4</v>
      </c>
      <c r="O36" s="2">
        <f>B36/B$57</f>
        <v>0</v>
      </c>
      <c r="P36" s="2">
        <f>C36/C$57</f>
        <v>0</v>
      </c>
      <c r="Q36" s="2">
        <f>D36/D$57</f>
        <v>2.4149284389543869E-2</v>
      </c>
      <c r="R36" s="2">
        <f>E36/E$57</f>
        <v>0.53374198160213604</v>
      </c>
      <c r="S36" s="2">
        <f>F36/F$57</f>
        <v>0</v>
      </c>
      <c r="T36" s="2">
        <f>G36/G$57</f>
        <v>0</v>
      </c>
      <c r="U36" s="2">
        <f>H36/H$57</f>
        <v>0</v>
      </c>
      <c r="V36" s="2">
        <f>I36/I$57</f>
        <v>4.6586966843903017E-3</v>
      </c>
      <c r="W36" s="2">
        <f>J36/J$57</f>
        <v>0</v>
      </c>
      <c r="X36" s="2">
        <f t="shared" si="1"/>
        <v>4.4171380288148994E-2</v>
      </c>
      <c r="AL36" s="2"/>
      <c r="BA36" s="2"/>
    </row>
    <row r="37" spans="1:53" x14ac:dyDescent="0.25">
      <c r="A37" s="1">
        <v>5</v>
      </c>
      <c r="B37" s="1">
        <v>52834347</v>
      </c>
      <c r="C37" s="1">
        <v>1735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52836082</v>
      </c>
      <c r="N37" s="1">
        <v>5</v>
      </c>
      <c r="O37" s="2">
        <f>B37/B$57</f>
        <v>1</v>
      </c>
      <c r="P37" s="2">
        <f>C37/C$57</f>
        <v>1.0893979005173893E-5</v>
      </c>
      <c r="Q37" s="2">
        <f>D37/D$57</f>
        <v>0</v>
      </c>
      <c r="R37" s="2">
        <f>E37/E$57</f>
        <v>0</v>
      </c>
      <c r="S37" s="2">
        <f>F37/F$57</f>
        <v>0</v>
      </c>
      <c r="T37" s="2">
        <f>G37/G$57</f>
        <v>0</v>
      </c>
      <c r="U37" s="2">
        <f>H37/H$57</f>
        <v>0</v>
      </c>
      <c r="V37" s="2">
        <f>I37/I$57</f>
        <v>0</v>
      </c>
      <c r="W37" s="2">
        <f>J37/J$57</f>
        <v>0</v>
      </c>
      <c r="X37" s="2">
        <f t="shared" si="1"/>
        <v>3.8390303997810779E-2</v>
      </c>
      <c r="AL37" s="2"/>
      <c r="BA37" s="2"/>
    </row>
    <row r="38" spans="1:53" x14ac:dyDescent="0.25">
      <c r="A38" s="1">
        <v>6</v>
      </c>
      <c r="B38" s="1">
        <v>0</v>
      </c>
      <c r="C38" s="1">
        <v>38964921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38964921</v>
      </c>
      <c r="N38" s="1">
        <v>6</v>
      </c>
      <c r="O38" s="2">
        <f>B38/B$57</f>
        <v>0</v>
      </c>
      <c r="P38" s="2">
        <f>C38/C$57</f>
        <v>0.24465880767277196</v>
      </c>
      <c r="Q38" s="2">
        <f>D38/D$57</f>
        <v>0</v>
      </c>
      <c r="R38" s="2">
        <f>E38/E$57</f>
        <v>0</v>
      </c>
      <c r="S38" s="2">
        <f>F38/F$57</f>
        <v>0</v>
      </c>
      <c r="T38" s="2">
        <f>G38/G$57</f>
        <v>0</v>
      </c>
      <c r="U38" s="2">
        <f>H38/H$57</f>
        <v>0</v>
      </c>
      <c r="V38" s="2">
        <f>I38/I$57</f>
        <v>0</v>
      </c>
      <c r="W38" s="2">
        <f>J38/J$57</f>
        <v>0</v>
      </c>
      <c r="X38" s="2">
        <f t="shared" si="1"/>
        <v>2.8311621638422799E-2</v>
      </c>
      <c r="AL38" s="2"/>
      <c r="BA38" s="2"/>
    </row>
    <row r="39" spans="1:53" x14ac:dyDescent="0.25">
      <c r="A39" s="1">
        <v>7</v>
      </c>
      <c r="B39" s="1">
        <v>0</v>
      </c>
      <c r="C39" s="1">
        <v>9624078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9624078</v>
      </c>
      <c r="N39" s="1">
        <v>7</v>
      </c>
      <c r="O39" s="2">
        <f>B39/B$57</f>
        <v>0</v>
      </c>
      <c r="P39" s="2">
        <f>C39/C$57</f>
        <v>6.0429108747063948E-2</v>
      </c>
      <c r="Q39" s="2">
        <f>D39/D$57</f>
        <v>0</v>
      </c>
      <c r="R39" s="2">
        <f>E39/E$57</f>
        <v>0</v>
      </c>
      <c r="S39" s="2">
        <f>F39/F$57</f>
        <v>0</v>
      </c>
      <c r="T39" s="2">
        <f>G39/G$57</f>
        <v>0</v>
      </c>
      <c r="U39" s="2">
        <f>H39/H$57</f>
        <v>0</v>
      </c>
      <c r="V39" s="2">
        <f>I39/I$57</f>
        <v>0</v>
      </c>
      <c r="W39" s="2">
        <f>J39/J$57</f>
        <v>0</v>
      </c>
      <c r="X39" s="2">
        <f t="shared" si="1"/>
        <v>6.9927834565523383E-3</v>
      </c>
      <c r="AL39" s="2"/>
      <c r="BA39" s="2"/>
    </row>
    <row r="40" spans="1:53" x14ac:dyDescent="0.25">
      <c r="A40" s="1">
        <v>8</v>
      </c>
      <c r="B40" s="1">
        <v>0</v>
      </c>
      <c r="C40" s="1">
        <v>28613635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28613635</v>
      </c>
      <c r="N40" s="1">
        <v>8</v>
      </c>
      <c r="O40" s="2">
        <f>B40/B$57</f>
        <v>0</v>
      </c>
      <c r="P40" s="2">
        <f>C40/C$57</f>
        <v>0.17966359593758438</v>
      </c>
      <c r="Q40" s="2">
        <f>D40/D$57</f>
        <v>0</v>
      </c>
      <c r="R40" s="2">
        <f>E40/E$57</f>
        <v>0</v>
      </c>
      <c r="S40" s="2">
        <f>F40/F$57</f>
        <v>0</v>
      </c>
      <c r="T40" s="2">
        <f>G40/G$57</f>
        <v>0</v>
      </c>
      <c r="U40" s="2">
        <f>H40/H$57</f>
        <v>0</v>
      </c>
      <c r="V40" s="2">
        <f>I40/I$57</f>
        <v>0</v>
      </c>
      <c r="W40" s="2">
        <f>J40/J$57</f>
        <v>0</v>
      </c>
      <c r="X40" s="2">
        <f t="shared" si="1"/>
        <v>2.079045426063951E-2</v>
      </c>
      <c r="AL40" s="2"/>
      <c r="BA40" s="2"/>
    </row>
    <row r="41" spans="1:53" x14ac:dyDescent="0.25">
      <c r="A41" s="1">
        <v>9</v>
      </c>
      <c r="B41" s="1">
        <v>0</v>
      </c>
      <c r="C41" s="1">
        <v>68850878</v>
      </c>
      <c r="D41" s="1">
        <v>0</v>
      </c>
      <c r="E41" s="1">
        <v>0</v>
      </c>
      <c r="F41" s="1">
        <v>40564104</v>
      </c>
      <c r="G41" s="1">
        <v>0</v>
      </c>
      <c r="H41" s="1">
        <v>0</v>
      </c>
      <c r="I41" s="1">
        <v>0</v>
      </c>
      <c r="J41" s="1">
        <v>0</v>
      </c>
      <c r="K41" s="1">
        <v>109414982</v>
      </c>
      <c r="N41" s="1">
        <v>9</v>
      </c>
      <c r="O41" s="2">
        <f>B41/B$57</f>
        <v>0</v>
      </c>
      <c r="P41" s="2">
        <f>C41/C$57</f>
        <v>0.43231125038604556</v>
      </c>
      <c r="Q41" s="2">
        <f>D41/D$57</f>
        <v>0</v>
      </c>
      <c r="R41" s="2">
        <f>E41/E$57</f>
        <v>0</v>
      </c>
      <c r="S41" s="2">
        <f>F41/F$57</f>
        <v>0.12888201833374735</v>
      </c>
      <c r="T41" s="2">
        <f>G41/G$57</f>
        <v>0</v>
      </c>
      <c r="U41" s="2">
        <f>H41/H$57</f>
        <v>0</v>
      </c>
      <c r="V41" s="2">
        <f>I41/I$57</f>
        <v>0</v>
      </c>
      <c r="W41" s="2">
        <f>J41/J$57</f>
        <v>0</v>
      </c>
      <c r="X41" s="2">
        <f t="shared" si="1"/>
        <v>7.9500111701980375E-2</v>
      </c>
      <c r="AL41" s="2"/>
      <c r="BA41" s="2"/>
    </row>
    <row r="42" spans="1:53" x14ac:dyDescent="0.25">
      <c r="A42" s="1">
        <v>10</v>
      </c>
      <c r="B42" s="1">
        <v>0</v>
      </c>
      <c r="C42" s="1">
        <v>0</v>
      </c>
      <c r="D42" s="1">
        <v>36855750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36855750</v>
      </c>
      <c r="N42" s="1">
        <v>10</v>
      </c>
      <c r="O42" s="2">
        <f>B42/B$57</f>
        <v>0</v>
      </c>
      <c r="P42" s="2">
        <f>C42/C$57</f>
        <v>0</v>
      </c>
      <c r="Q42" s="2">
        <f>D42/D$57</f>
        <v>0.19667922885316666</v>
      </c>
      <c r="R42" s="2">
        <f>E42/E$57</f>
        <v>0</v>
      </c>
      <c r="S42" s="2">
        <f>F42/F$57</f>
        <v>0</v>
      </c>
      <c r="T42" s="2">
        <f>G42/G$57</f>
        <v>0</v>
      </c>
      <c r="U42" s="2">
        <f>H42/H$57</f>
        <v>0</v>
      </c>
      <c r="V42" s="2">
        <f>I42/I$57</f>
        <v>0</v>
      </c>
      <c r="W42" s="2">
        <f>J42/J$57</f>
        <v>0</v>
      </c>
      <c r="X42" s="2">
        <f t="shared" si="1"/>
        <v>2.6779113685365896E-2</v>
      </c>
      <c r="AL42" s="2"/>
      <c r="BA42" s="2"/>
    </row>
    <row r="43" spans="1:53" x14ac:dyDescent="0.25">
      <c r="A43" s="1">
        <v>11</v>
      </c>
      <c r="B43" s="1">
        <v>0</v>
      </c>
      <c r="C43" s="1">
        <v>13207039</v>
      </c>
      <c r="D43" s="1">
        <v>118500596</v>
      </c>
      <c r="E43" s="1">
        <v>0</v>
      </c>
      <c r="F43" s="1">
        <v>16044042</v>
      </c>
      <c r="G43" s="1">
        <v>3156555</v>
      </c>
      <c r="H43" s="1">
        <v>0</v>
      </c>
      <c r="I43" s="1">
        <v>0</v>
      </c>
      <c r="J43" s="1">
        <v>0</v>
      </c>
      <c r="K43" s="1">
        <v>150908233</v>
      </c>
      <c r="N43" s="1">
        <v>11</v>
      </c>
      <c r="O43" s="2">
        <f>B43/B$57</f>
        <v>0</v>
      </c>
      <c r="P43" s="2">
        <f>C43/C$57</f>
        <v>8.2926343277528999E-2</v>
      </c>
      <c r="Q43" s="2">
        <f>D43/D$57</f>
        <v>0.63237366869269096</v>
      </c>
      <c r="R43" s="2">
        <f>E43/E$57</f>
        <v>0</v>
      </c>
      <c r="S43" s="2">
        <f>F43/F$57</f>
        <v>5.0975821262843932E-2</v>
      </c>
      <c r="T43" s="2">
        <f>G43/G$57</f>
        <v>3.3923730658504077E-2</v>
      </c>
      <c r="U43" s="2">
        <f>H43/H$57</f>
        <v>0</v>
      </c>
      <c r="V43" s="2">
        <f>I43/I$57</f>
        <v>0</v>
      </c>
      <c r="W43" s="2">
        <f>J43/J$57</f>
        <v>0</v>
      </c>
      <c r="X43" s="2">
        <f t="shared" si="1"/>
        <v>0.10964879910365914</v>
      </c>
      <c r="AL43" s="2"/>
      <c r="BA43" s="2"/>
    </row>
    <row r="44" spans="1:53" x14ac:dyDescent="0.25">
      <c r="A44" s="1">
        <v>12</v>
      </c>
      <c r="B44" s="1">
        <v>0</v>
      </c>
      <c r="C44" s="1">
        <v>0</v>
      </c>
      <c r="D44" s="1">
        <v>0</v>
      </c>
      <c r="E44" s="1">
        <v>85736</v>
      </c>
      <c r="F44" s="1">
        <v>0</v>
      </c>
      <c r="G44" s="1">
        <v>8824636</v>
      </c>
      <c r="H44" s="1">
        <v>31463194</v>
      </c>
      <c r="I44" s="1">
        <v>0</v>
      </c>
      <c r="J44" s="1">
        <v>0</v>
      </c>
      <c r="K44" s="1">
        <v>40373566</v>
      </c>
      <c r="N44" s="1">
        <v>12</v>
      </c>
      <c r="O44" s="2">
        <f>B44/B$57</f>
        <v>0</v>
      </c>
      <c r="P44" s="2">
        <f>C44/C$57</f>
        <v>0</v>
      </c>
      <c r="Q44" s="2">
        <f>D44/D$57</f>
        <v>0</v>
      </c>
      <c r="R44" s="2">
        <f>E44/E$57</f>
        <v>8.1980432134485853E-4</v>
      </c>
      <c r="S44" s="2">
        <f>F44/F$57</f>
        <v>0</v>
      </c>
      <c r="T44" s="2">
        <f>G44/G$57</f>
        <v>9.4839017480556745E-2</v>
      </c>
      <c r="U44" s="2">
        <f>H44/H$57</f>
        <v>0.15707199635094793</v>
      </c>
      <c r="V44" s="2">
        <f>I44/I$57</f>
        <v>0</v>
      </c>
      <c r="W44" s="2">
        <f>J44/J$57</f>
        <v>0</v>
      </c>
      <c r="X44" s="2">
        <f t="shared" si="1"/>
        <v>2.9335132612892785E-2</v>
      </c>
      <c r="AL44" s="2"/>
      <c r="BA44" s="2"/>
    </row>
    <row r="45" spans="1:53" x14ac:dyDescent="0.25">
      <c r="A45" s="1">
        <v>13</v>
      </c>
      <c r="B45" s="1">
        <v>0</v>
      </c>
      <c r="C45" s="1">
        <v>0</v>
      </c>
      <c r="D45" s="1">
        <v>16411581</v>
      </c>
      <c r="E45" s="1">
        <v>19651532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36063113</v>
      </c>
      <c r="N45" s="1">
        <v>13</v>
      </c>
      <c r="O45" s="2">
        <f>B45/B$57</f>
        <v>0</v>
      </c>
      <c r="P45" s="2">
        <f>C45/C$57</f>
        <v>0</v>
      </c>
      <c r="Q45" s="2">
        <f>D45/D$57</f>
        <v>8.7579742518909043E-2</v>
      </c>
      <c r="R45" s="2">
        <f>E45/E$57</f>
        <v>0.18790719014937449</v>
      </c>
      <c r="S45" s="2">
        <f>F45/F$57</f>
        <v>0</v>
      </c>
      <c r="T45" s="2">
        <f>G45/G$57</f>
        <v>0</v>
      </c>
      <c r="U45" s="2">
        <f>H45/H$57</f>
        <v>0</v>
      </c>
      <c r="V45" s="2">
        <f>I45/I$57</f>
        <v>0</v>
      </c>
      <c r="W45" s="2">
        <f>J45/J$57</f>
        <v>0</v>
      </c>
      <c r="X45" s="2">
        <f t="shared" si="1"/>
        <v>2.6203189539629416E-2</v>
      </c>
      <c r="AL45" s="2"/>
      <c r="BA45" s="2"/>
    </row>
    <row r="46" spans="1:53" x14ac:dyDescent="0.25">
      <c r="A46" s="1">
        <v>14</v>
      </c>
      <c r="B46" s="1">
        <v>0</v>
      </c>
      <c r="C46" s="1">
        <v>0</v>
      </c>
      <c r="D46" s="1">
        <v>0</v>
      </c>
      <c r="E46" s="1">
        <v>0</v>
      </c>
      <c r="F46" s="1">
        <v>51456526</v>
      </c>
      <c r="G46" s="1">
        <v>18971693</v>
      </c>
      <c r="H46" s="1">
        <v>0</v>
      </c>
      <c r="I46" s="1">
        <v>0</v>
      </c>
      <c r="J46" s="1">
        <v>0</v>
      </c>
      <c r="K46" s="1">
        <v>70428220</v>
      </c>
      <c r="N46" s="1">
        <v>14</v>
      </c>
      <c r="O46" s="2">
        <f>B46/B$57</f>
        <v>0</v>
      </c>
      <c r="P46" s="2">
        <f>C46/C$57</f>
        <v>0</v>
      </c>
      <c r="Q46" s="2">
        <f>D46/D$57</f>
        <v>0</v>
      </c>
      <c r="R46" s="2">
        <f>E46/E$57</f>
        <v>0</v>
      </c>
      <c r="S46" s="2">
        <f>F46/F$57</f>
        <v>0.16348989065117642</v>
      </c>
      <c r="T46" s="2">
        <f>G46/G$57</f>
        <v>0.20389019151189419</v>
      </c>
      <c r="U46" s="2">
        <f>H46/H$57</f>
        <v>0</v>
      </c>
      <c r="V46" s="2">
        <f>I46/I$57</f>
        <v>0</v>
      </c>
      <c r="W46" s="2">
        <f>J46/J$57</f>
        <v>0</v>
      </c>
      <c r="X46" s="2">
        <f t="shared" si="1"/>
        <v>5.1172620555488907E-2</v>
      </c>
      <c r="AL46" s="2"/>
      <c r="BA46" s="2"/>
    </row>
    <row r="47" spans="1:53" x14ac:dyDescent="0.25">
      <c r="A47" s="1">
        <v>15</v>
      </c>
      <c r="B47" s="1">
        <v>0</v>
      </c>
      <c r="C47" s="1">
        <v>0</v>
      </c>
      <c r="D47" s="1">
        <v>0</v>
      </c>
      <c r="E47" s="1">
        <v>0</v>
      </c>
      <c r="F47" s="1">
        <v>1519631</v>
      </c>
      <c r="G47" s="1">
        <v>62095223</v>
      </c>
      <c r="H47" s="1">
        <v>0</v>
      </c>
      <c r="I47" s="1">
        <v>0</v>
      </c>
      <c r="J47" s="1">
        <v>0</v>
      </c>
      <c r="K47" s="1">
        <v>63614854</v>
      </c>
      <c r="N47" s="1">
        <v>15</v>
      </c>
      <c r="O47" s="2">
        <f>B47/B$57</f>
        <v>0</v>
      </c>
      <c r="P47" s="2">
        <f>C47/C$57</f>
        <v>0</v>
      </c>
      <c r="Q47" s="2">
        <f>D47/D$57</f>
        <v>0</v>
      </c>
      <c r="R47" s="2">
        <f>E47/E$57</f>
        <v>0</v>
      </c>
      <c r="S47" s="2">
        <f>F47/F$57</f>
        <v>4.8282370640438856E-3</v>
      </c>
      <c r="T47" s="2">
        <f>G47/G$57</f>
        <v>0.66734196623589559</v>
      </c>
      <c r="U47" s="2">
        <f>H47/H$57</f>
        <v>0</v>
      </c>
      <c r="V47" s="2">
        <f>I47/I$57</f>
        <v>0</v>
      </c>
      <c r="W47" s="2">
        <f>J47/J$57</f>
        <v>0</v>
      </c>
      <c r="X47" s="2">
        <f t="shared" si="1"/>
        <v>4.6222079522027185E-2</v>
      </c>
      <c r="AL47" s="2"/>
      <c r="BA47" s="2"/>
    </row>
    <row r="48" spans="1:53" x14ac:dyDescent="0.25">
      <c r="A48" s="1">
        <v>16</v>
      </c>
      <c r="B48" s="1">
        <v>0</v>
      </c>
      <c r="C48" s="1">
        <v>0</v>
      </c>
      <c r="D48" s="1">
        <v>0</v>
      </c>
      <c r="E48" s="1">
        <v>0</v>
      </c>
      <c r="F48" s="1">
        <v>113872914</v>
      </c>
      <c r="G48" s="1">
        <v>473</v>
      </c>
      <c r="H48" s="1">
        <v>0</v>
      </c>
      <c r="I48" s="1">
        <v>0</v>
      </c>
      <c r="J48" s="1">
        <v>0</v>
      </c>
      <c r="K48" s="1">
        <v>113873387</v>
      </c>
      <c r="N48" s="1">
        <v>16</v>
      </c>
      <c r="O48" s="2">
        <f>B48/B$57</f>
        <v>0</v>
      </c>
      <c r="P48" s="2">
        <f>C48/C$57</f>
        <v>0</v>
      </c>
      <c r="Q48" s="2">
        <f>D48/D$57</f>
        <v>0</v>
      </c>
      <c r="R48" s="2">
        <f>E48/E$57</f>
        <v>0</v>
      </c>
      <c r="S48" s="2">
        <f>F48/F$57</f>
        <v>0.36180192689243762</v>
      </c>
      <c r="T48" s="2">
        <f>G48/G$57</f>
        <v>5.0833660751903353E-6</v>
      </c>
      <c r="U48" s="2">
        <f>H48/H$57</f>
        <v>0</v>
      </c>
      <c r="V48" s="2">
        <f>I48/I$57</f>
        <v>0</v>
      </c>
      <c r="W48" s="2">
        <f>J48/J$57</f>
        <v>0</v>
      </c>
      <c r="X48" s="2">
        <f t="shared" si="1"/>
        <v>8.2739555597448625E-2</v>
      </c>
      <c r="AL48" s="2"/>
      <c r="BA48" s="2"/>
    </row>
    <row r="49" spans="1:53" x14ac:dyDescent="0.25">
      <c r="A49" s="1">
        <v>17</v>
      </c>
      <c r="B49" s="1">
        <v>0</v>
      </c>
      <c r="C49" s="1">
        <v>0</v>
      </c>
      <c r="D49" s="1">
        <v>0</v>
      </c>
      <c r="E49" s="1">
        <v>25877127</v>
      </c>
      <c r="F49" s="1">
        <v>0</v>
      </c>
      <c r="G49" s="1">
        <v>0</v>
      </c>
      <c r="H49" s="1">
        <v>165484</v>
      </c>
      <c r="I49" s="1">
        <v>1555</v>
      </c>
      <c r="J49" s="1">
        <v>0</v>
      </c>
      <c r="K49" s="1">
        <v>26044166</v>
      </c>
      <c r="N49" s="1">
        <v>17</v>
      </c>
      <c r="O49" s="2">
        <f>B49/B$57</f>
        <v>0</v>
      </c>
      <c r="P49" s="2">
        <f>C49/C$57</f>
        <v>0</v>
      </c>
      <c r="Q49" s="2">
        <f>D49/D$57</f>
        <v>0</v>
      </c>
      <c r="R49" s="2">
        <f>E49/E$57</f>
        <v>0.24743608914096429</v>
      </c>
      <c r="S49" s="2">
        <f>F49/F$57</f>
        <v>0</v>
      </c>
      <c r="T49" s="2">
        <f>G49/G$57</f>
        <v>0</v>
      </c>
      <c r="U49" s="2">
        <f>H49/H$57</f>
        <v>8.2613679476216775E-4</v>
      </c>
      <c r="V49" s="2">
        <f>I49/I$57</f>
        <v>1.6175091085786639E-5</v>
      </c>
      <c r="W49" s="2">
        <f>J49/J$57</f>
        <v>0</v>
      </c>
      <c r="X49" s="2">
        <f t="shared" si="1"/>
        <v>1.892349720612228E-2</v>
      </c>
      <c r="AL49" s="2"/>
      <c r="BA49" s="2"/>
    </row>
    <row r="50" spans="1:53" x14ac:dyDescent="0.25">
      <c r="A50" s="1">
        <v>18</v>
      </c>
      <c r="B50" s="1">
        <v>0</v>
      </c>
      <c r="C50" s="1">
        <v>0</v>
      </c>
      <c r="D50" s="1">
        <v>0</v>
      </c>
      <c r="E50" s="1">
        <v>1795554</v>
      </c>
      <c r="F50" s="1">
        <v>0</v>
      </c>
      <c r="G50" s="1">
        <v>0</v>
      </c>
      <c r="H50" s="1">
        <v>41660616</v>
      </c>
      <c r="I50" s="1">
        <v>2269226</v>
      </c>
      <c r="J50" s="1">
        <v>0</v>
      </c>
      <c r="K50" s="1">
        <v>45725397</v>
      </c>
      <c r="N50" s="1">
        <v>18</v>
      </c>
      <c r="O50" s="2">
        <f>B50/B$57</f>
        <v>0</v>
      </c>
      <c r="P50" s="2">
        <f>C50/C$57</f>
        <v>0</v>
      </c>
      <c r="Q50" s="2">
        <f>D50/D$57</f>
        <v>0</v>
      </c>
      <c r="R50" s="2">
        <f>E50/E$57</f>
        <v>1.7169018013530442E-2</v>
      </c>
      <c r="S50" s="2">
        <f>F50/F$57</f>
        <v>0</v>
      </c>
      <c r="T50" s="2">
        <f>G50/G$57</f>
        <v>0</v>
      </c>
      <c r="U50" s="2">
        <f>H50/H$57</f>
        <v>0.20798003293404488</v>
      </c>
      <c r="V50" s="2">
        <f>I50/I$57</f>
        <v>2.3604461250312073E-2</v>
      </c>
      <c r="W50" s="2">
        <f>J50/J$57</f>
        <v>0</v>
      </c>
      <c r="X50" s="2">
        <f t="shared" si="1"/>
        <v>3.3223733191469138E-2</v>
      </c>
      <c r="AL50" s="2"/>
      <c r="BA50" s="2"/>
    </row>
    <row r="51" spans="1:53" x14ac:dyDescent="0.25">
      <c r="A51" s="1">
        <v>19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3084732</v>
      </c>
      <c r="I51" s="1">
        <v>42157661</v>
      </c>
      <c r="J51" s="1">
        <v>1562662</v>
      </c>
      <c r="K51" s="1">
        <v>46805055</v>
      </c>
      <c r="N51" s="1">
        <v>19</v>
      </c>
      <c r="O51" s="2">
        <f>B51/B$57</f>
        <v>0</v>
      </c>
      <c r="P51" s="2">
        <f>C51/C$57</f>
        <v>0</v>
      </c>
      <c r="Q51" s="2">
        <f>D51/D$57</f>
        <v>0</v>
      </c>
      <c r="R51" s="2">
        <f>E51/E$57</f>
        <v>0</v>
      </c>
      <c r="S51" s="2">
        <f>F51/F$57</f>
        <v>0</v>
      </c>
      <c r="T51" s="2">
        <f>G51/G$57</f>
        <v>0</v>
      </c>
      <c r="U51" s="2">
        <f>H51/H$57</f>
        <v>1.5399740199537666E-2</v>
      </c>
      <c r="V51" s="2">
        <f>I51/I$57</f>
        <v>0.43852347693808041</v>
      </c>
      <c r="W51" s="2">
        <f>J51/J$57</f>
        <v>9.3023162229375154E-3</v>
      </c>
      <c r="X51" s="2">
        <f t="shared" si="1"/>
        <v>3.4008204659918835E-2</v>
      </c>
      <c r="AL51" s="2"/>
      <c r="BA51" s="2"/>
    </row>
    <row r="52" spans="1:53" x14ac:dyDescent="0.25">
      <c r="A52" s="1">
        <v>20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62</v>
      </c>
      <c r="J52" s="1">
        <v>114995482</v>
      </c>
      <c r="K52" s="1">
        <v>114995544</v>
      </c>
      <c r="N52" s="1">
        <v>20</v>
      </c>
      <c r="O52" s="2">
        <f>B52/B$57</f>
        <v>0</v>
      </c>
      <c r="P52" s="2">
        <f>C52/C$57</f>
        <v>0</v>
      </c>
      <c r="Q52" s="2">
        <f>D52/D$57</f>
        <v>0</v>
      </c>
      <c r="R52" s="2">
        <f>E52/E$57</f>
        <v>0</v>
      </c>
      <c r="S52" s="2">
        <f>F52/F$57</f>
        <v>0</v>
      </c>
      <c r="T52" s="2">
        <f>G52/G$57</f>
        <v>0</v>
      </c>
      <c r="U52" s="2">
        <f>H52/H$57</f>
        <v>0</v>
      </c>
      <c r="V52" s="2">
        <f>I52/I$57</f>
        <v>6.4492324586416186E-7</v>
      </c>
      <c r="W52" s="2">
        <f>J52/J$57</f>
        <v>0.6845526017610456</v>
      </c>
      <c r="X52" s="2">
        <f t="shared" si="1"/>
        <v>8.3554906523039041E-2</v>
      </c>
      <c r="AL52" s="2"/>
      <c r="BA52" s="2"/>
    </row>
    <row r="53" spans="1:53" x14ac:dyDescent="0.25">
      <c r="A53" s="1">
        <v>21</v>
      </c>
      <c r="B53" s="1">
        <v>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28088091</v>
      </c>
      <c r="J53" s="1">
        <v>45529053</v>
      </c>
      <c r="K53" s="1">
        <v>73617143</v>
      </c>
      <c r="N53" s="1">
        <v>21</v>
      </c>
      <c r="O53" s="2">
        <f>B53/B$57</f>
        <v>0</v>
      </c>
      <c r="P53" s="2">
        <f>C53/C$57</f>
        <v>0</v>
      </c>
      <c r="Q53" s="2">
        <f>D53/D$57</f>
        <v>0</v>
      </c>
      <c r="R53" s="2">
        <f>E53/E$57</f>
        <v>0</v>
      </c>
      <c r="S53" s="2">
        <f>F53/F$57</f>
        <v>0</v>
      </c>
      <c r="T53" s="2">
        <f>G53/G$57</f>
        <v>0</v>
      </c>
      <c r="U53" s="2">
        <f>H53/H$57</f>
        <v>0</v>
      </c>
      <c r="V53" s="2">
        <f>I53/I$57</f>
        <v>0.29217198093303148</v>
      </c>
      <c r="W53" s="2">
        <f>J53/J$57</f>
        <v>0.27102831471993433</v>
      </c>
      <c r="X53" s="2">
        <f t="shared" si="1"/>
        <v>5.348966827669599E-2</v>
      </c>
      <c r="AL53" s="2"/>
      <c r="BA53" s="2"/>
    </row>
    <row r="54" spans="1:53" x14ac:dyDescent="0.25">
      <c r="A54" s="1">
        <v>22</v>
      </c>
      <c r="B54" s="1">
        <v>0</v>
      </c>
      <c r="C54" s="1">
        <v>0</v>
      </c>
      <c r="D54" s="1">
        <v>0</v>
      </c>
      <c r="E54" s="1">
        <v>1351806</v>
      </c>
      <c r="F54" s="1">
        <v>0</v>
      </c>
      <c r="G54" s="1">
        <v>0</v>
      </c>
      <c r="H54" s="1">
        <v>0</v>
      </c>
      <c r="I54" s="1">
        <v>23171011</v>
      </c>
      <c r="J54" s="1">
        <v>0</v>
      </c>
      <c r="K54" s="1">
        <v>24522817</v>
      </c>
      <c r="N54" s="1">
        <v>22</v>
      </c>
      <c r="O54" s="2">
        <f>B54/B$57</f>
        <v>0</v>
      </c>
      <c r="P54" s="2">
        <f>C54/C$57</f>
        <v>0</v>
      </c>
      <c r="Q54" s="2">
        <f>D54/D$57</f>
        <v>0</v>
      </c>
      <c r="R54" s="2">
        <f>E54/E$57</f>
        <v>1.2925916772649853E-2</v>
      </c>
      <c r="S54" s="2">
        <f>F54/F$57</f>
        <v>0</v>
      </c>
      <c r="T54" s="2">
        <f>G54/G$57</f>
        <v>0</v>
      </c>
      <c r="U54" s="2">
        <f>H54/H$57</f>
        <v>0</v>
      </c>
      <c r="V54" s="2">
        <f>I54/I$57</f>
        <v>0.2410245745818419</v>
      </c>
      <c r="W54" s="2">
        <f>J54/J$57</f>
        <v>0</v>
      </c>
      <c r="X54" s="2">
        <f t="shared" si="1"/>
        <v>1.7818096343946967E-2</v>
      </c>
      <c r="AL54" s="2"/>
      <c r="BA54" s="2"/>
    </row>
    <row r="55" spans="1:53" x14ac:dyDescent="0.25">
      <c r="A55" s="5" t="s">
        <v>3</v>
      </c>
      <c r="B55" s="1">
        <v>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2788079</v>
      </c>
      <c r="K55" s="1">
        <v>2788079</v>
      </c>
      <c r="N55" s="5" t="s">
        <v>3</v>
      </c>
      <c r="O55" s="2">
        <f>B55/B$57</f>
        <v>0</v>
      </c>
      <c r="P55" s="2">
        <f>C55/C$57</f>
        <v>0</v>
      </c>
      <c r="Q55" s="2">
        <f>D55/D$57</f>
        <v>0</v>
      </c>
      <c r="R55" s="2">
        <f>E55/E$57</f>
        <v>0</v>
      </c>
      <c r="S55" s="2">
        <f>F55/F$57</f>
        <v>0</v>
      </c>
      <c r="T55" s="2">
        <f>G55/G$57</f>
        <v>0</v>
      </c>
      <c r="U55" s="2">
        <f>H55/H$57</f>
        <v>0</v>
      </c>
      <c r="V55" s="2">
        <f>I55/I$57</f>
        <v>0</v>
      </c>
      <c r="W55" s="2">
        <f>J55/J$57</f>
        <v>1.6597058425002597E-2</v>
      </c>
      <c r="X55" s="2">
        <f t="shared" si="1"/>
        <v>2.025797453715669E-3</v>
      </c>
    </row>
    <row r="56" spans="1:53" x14ac:dyDescent="0.25">
      <c r="A56" s="5" t="s">
        <v>4</v>
      </c>
      <c r="B56" s="1">
        <v>0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3111058</v>
      </c>
      <c r="K56" s="1">
        <v>3111058</v>
      </c>
      <c r="N56" s="5" t="s">
        <v>4</v>
      </c>
      <c r="O56" s="2">
        <f>B56/B$57</f>
        <v>0</v>
      </c>
      <c r="P56" s="2">
        <f>C56/C$57</f>
        <v>0</v>
      </c>
      <c r="Q56" s="2">
        <f>D56/D$57</f>
        <v>0</v>
      </c>
      <c r="R56" s="2">
        <f>E56/E$57</f>
        <v>0</v>
      </c>
      <c r="S56" s="2">
        <f>F56/F$57</f>
        <v>0</v>
      </c>
      <c r="T56" s="2">
        <f>G56/G$57</f>
        <v>0</v>
      </c>
      <c r="U56" s="2">
        <f>H56/H$57</f>
        <v>0</v>
      </c>
      <c r="V56" s="2">
        <f>I56/I$57</f>
        <v>0</v>
      </c>
      <c r="W56" s="2">
        <f>J56/J$57</f>
        <v>1.8519708871079954E-2</v>
      </c>
      <c r="X56" s="2">
        <f t="shared" si="1"/>
        <v>2.2604715916449145E-3</v>
      </c>
    </row>
    <row r="57" spans="1:53" x14ac:dyDescent="0.25">
      <c r="A57" s="4" t="s">
        <v>2</v>
      </c>
      <c r="B57" s="1">
        <v>52834347</v>
      </c>
      <c r="C57" s="1">
        <v>159262286</v>
      </c>
      <c r="D57" s="1">
        <v>187390149</v>
      </c>
      <c r="E57" s="1">
        <v>104581054</v>
      </c>
      <c r="F57" s="1">
        <v>314738274</v>
      </c>
      <c r="G57" s="1">
        <v>93048581</v>
      </c>
      <c r="H57" s="1">
        <v>200310652</v>
      </c>
      <c r="I57" s="1">
        <v>96135471</v>
      </c>
      <c r="J57" s="1">
        <v>167986334</v>
      </c>
      <c r="K57" s="1">
        <v>1376287148</v>
      </c>
      <c r="N57" s="4" t="s">
        <v>2</v>
      </c>
      <c r="O57" s="2">
        <f>SUM(O33:O56)</f>
        <v>1</v>
      </c>
      <c r="P57" s="2">
        <f t="shared" ref="P57:X57" si="2">SUM(P33:P56)</f>
        <v>1</v>
      </c>
      <c r="Q57" s="2">
        <f t="shared" si="2"/>
        <v>1.0000000053364597</v>
      </c>
      <c r="R57" s="2">
        <f t="shared" si="2"/>
        <v>1</v>
      </c>
      <c r="S57" s="2">
        <f t="shared" si="2"/>
        <v>0.99999999682275686</v>
      </c>
      <c r="T57" s="2">
        <f t="shared" si="2"/>
        <v>0.99999998925292577</v>
      </c>
      <c r="U57" s="2">
        <f t="shared" si="2"/>
        <v>1</v>
      </c>
      <c r="V57" s="2">
        <f t="shared" si="2"/>
        <v>1.0000000104019877</v>
      </c>
      <c r="W57" s="2">
        <f t="shared" si="2"/>
        <v>1</v>
      </c>
      <c r="X57" s="2">
        <f t="shared" si="2"/>
        <v>1.0000000014531849</v>
      </c>
    </row>
    <row r="59" spans="1:53" x14ac:dyDescent="0.25">
      <c r="A59" s="4" t="s">
        <v>10</v>
      </c>
      <c r="B59" s="4" t="s">
        <v>7</v>
      </c>
      <c r="N59" s="4" t="s">
        <v>10</v>
      </c>
      <c r="O59" s="4" t="s">
        <v>7</v>
      </c>
    </row>
    <row r="60" spans="1:53" x14ac:dyDescent="0.25">
      <c r="A60" s="4" t="s">
        <v>6</v>
      </c>
      <c r="B60" s="1">
        <v>1</v>
      </c>
      <c r="C60" s="1">
        <v>2</v>
      </c>
      <c r="D60" s="1">
        <v>3</v>
      </c>
      <c r="E60" s="1">
        <v>4</v>
      </c>
      <c r="F60" s="1">
        <v>5</v>
      </c>
      <c r="G60" s="1">
        <v>6</v>
      </c>
      <c r="H60" s="1">
        <v>7</v>
      </c>
      <c r="I60" s="1">
        <v>8</v>
      </c>
      <c r="J60" s="1">
        <v>9</v>
      </c>
      <c r="K60" s="4" t="s">
        <v>1</v>
      </c>
      <c r="N60" s="4" t="s">
        <v>6</v>
      </c>
      <c r="O60" s="1">
        <v>1</v>
      </c>
      <c r="P60" s="1">
        <v>2</v>
      </c>
      <c r="Q60" s="1">
        <v>3</v>
      </c>
      <c r="R60" s="1">
        <v>4</v>
      </c>
      <c r="S60" s="1">
        <v>5</v>
      </c>
      <c r="T60" s="1">
        <v>6</v>
      </c>
      <c r="U60" s="1">
        <v>7</v>
      </c>
      <c r="V60" s="1">
        <v>8</v>
      </c>
      <c r="W60" s="1">
        <v>9</v>
      </c>
      <c r="X60" s="4" t="s">
        <v>1</v>
      </c>
    </row>
    <row r="61" spans="1:53" x14ac:dyDescent="0.25">
      <c r="A61" s="1">
        <v>1</v>
      </c>
      <c r="B61" s="1">
        <v>0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90232289</v>
      </c>
      <c r="I61" s="1">
        <v>0</v>
      </c>
      <c r="J61" s="1">
        <v>0</v>
      </c>
      <c r="K61" s="1">
        <v>90232289</v>
      </c>
      <c r="N61" s="1">
        <v>1</v>
      </c>
      <c r="O61" s="2">
        <f>B61/B$85</f>
        <v>0</v>
      </c>
      <c r="P61" s="2">
        <f>C61/C$85</f>
        <v>0</v>
      </c>
      <c r="Q61" s="2">
        <f>D61/D$85</f>
        <v>0</v>
      </c>
      <c r="R61" s="2">
        <f>E61/E$85</f>
        <v>0</v>
      </c>
      <c r="S61" s="2">
        <f>F61/F$85</f>
        <v>0</v>
      </c>
      <c r="T61" s="2">
        <f>G61/G$85</f>
        <v>0</v>
      </c>
      <c r="U61" s="2">
        <f>H61/H$85</f>
        <v>0.49338635458975161</v>
      </c>
      <c r="V61" s="2">
        <f>I61/I$85</f>
        <v>0</v>
      </c>
      <c r="W61" s="2">
        <f>J61/J$85</f>
        <v>0</v>
      </c>
      <c r="X61" s="2">
        <f t="shared" ref="X61:X84" si="3">K61/K$85</f>
        <v>9.1999434750562187E-2</v>
      </c>
      <c r="AI61" s="3"/>
      <c r="AL61" s="3"/>
      <c r="AX61" s="3"/>
      <c r="BA61" s="3"/>
    </row>
    <row r="62" spans="1:53" x14ac:dyDescent="0.25">
      <c r="A62" s="1">
        <v>2</v>
      </c>
      <c r="B62" s="1">
        <v>0</v>
      </c>
      <c r="C62" s="1">
        <v>0</v>
      </c>
      <c r="D62" s="1">
        <v>0</v>
      </c>
      <c r="E62" s="1">
        <v>0</v>
      </c>
      <c r="F62" s="1">
        <v>15381622</v>
      </c>
      <c r="G62" s="1">
        <v>0</v>
      </c>
      <c r="H62" s="1">
        <v>0</v>
      </c>
      <c r="I62" s="1">
        <v>0</v>
      </c>
      <c r="J62" s="1">
        <v>0</v>
      </c>
      <c r="K62" s="1">
        <v>15381622</v>
      </c>
      <c r="N62" s="1">
        <v>2</v>
      </c>
      <c r="O62" s="2">
        <f>B62/B$85</f>
        <v>0</v>
      </c>
      <c r="P62" s="2">
        <f>C62/C$85</f>
        <v>0</v>
      </c>
      <c r="Q62" s="2">
        <f>D62/D$85</f>
        <v>0</v>
      </c>
      <c r="R62" s="2">
        <f>E62/E$85</f>
        <v>0</v>
      </c>
      <c r="S62" s="2">
        <f>F62/F$85</f>
        <v>0.10974097439994498</v>
      </c>
      <c r="T62" s="2">
        <f>G62/G$85</f>
        <v>0</v>
      </c>
      <c r="U62" s="2">
        <f>H62/H$85</f>
        <v>0</v>
      </c>
      <c r="V62" s="2">
        <f>I62/I$85</f>
        <v>0</v>
      </c>
      <c r="W62" s="2">
        <f>J62/J$85</f>
        <v>0</v>
      </c>
      <c r="X62" s="2">
        <f t="shared" si="3"/>
        <v>1.5682861924812878E-2</v>
      </c>
      <c r="AI62" s="3"/>
      <c r="AL62" s="3"/>
      <c r="AX62" s="3"/>
      <c r="BA62" s="3"/>
    </row>
    <row r="63" spans="1:53" x14ac:dyDescent="0.25">
      <c r="A63" s="1">
        <v>3</v>
      </c>
      <c r="B63" s="1">
        <v>0</v>
      </c>
      <c r="C63" s="1">
        <v>0</v>
      </c>
      <c r="D63" s="1">
        <v>13157500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13157500</v>
      </c>
      <c r="N63" s="1">
        <v>3</v>
      </c>
      <c r="O63" s="2">
        <f>B63/B$85</f>
        <v>0</v>
      </c>
      <c r="P63" s="2">
        <f>C63/C$85</f>
        <v>0</v>
      </c>
      <c r="Q63" s="2">
        <f>D63/D$85</f>
        <v>6.6840352522851837E-2</v>
      </c>
      <c r="R63" s="2">
        <f>E63/E$85</f>
        <v>0</v>
      </c>
      <c r="S63" s="2">
        <f>F63/F$85</f>
        <v>0</v>
      </c>
      <c r="T63" s="2">
        <f>G63/G$85</f>
        <v>0</v>
      </c>
      <c r="U63" s="2">
        <f>H63/H$85</f>
        <v>0</v>
      </c>
      <c r="V63" s="2">
        <f>I63/I$85</f>
        <v>0</v>
      </c>
      <c r="W63" s="2">
        <f>J63/J$85</f>
        <v>0</v>
      </c>
      <c r="X63" s="2">
        <f t="shared" si="3"/>
        <v>1.3415181817348354E-2</v>
      </c>
      <c r="AI63" s="3"/>
      <c r="AL63" s="3"/>
      <c r="AX63" s="3"/>
      <c r="BA63" s="3"/>
    </row>
    <row r="64" spans="1:53" x14ac:dyDescent="0.25">
      <c r="A64" s="1">
        <v>4</v>
      </c>
      <c r="B64" s="1">
        <v>0</v>
      </c>
      <c r="C64" s="1">
        <v>0</v>
      </c>
      <c r="D64" s="1">
        <v>4121048</v>
      </c>
      <c r="E64" s="1">
        <v>63747851</v>
      </c>
      <c r="F64" s="1">
        <v>0</v>
      </c>
      <c r="G64" s="1">
        <v>0</v>
      </c>
      <c r="H64" s="1">
        <v>0</v>
      </c>
      <c r="I64" s="1">
        <v>533066</v>
      </c>
      <c r="J64" s="1">
        <v>0</v>
      </c>
      <c r="K64" s="1">
        <v>68401966</v>
      </c>
      <c r="N64" s="1">
        <v>4</v>
      </c>
      <c r="O64" s="2">
        <f>B64/B$85</f>
        <v>0</v>
      </c>
      <c r="P64" s="2">
        <f>C64/C$85</f>
        <v>0</v>
      </c>
      <c r="Q64" s="2">
        <f>D64/D$85</f>
        <v>2.093500293244108E-2</v>
      </c>
      <c r="R64" s="2">
        <f>E64/E$85</f>
        <v>0.70841446619326098</v>
      </c>
      <c r="S64" s="2">
        <f>F64/F$85</f>
        <v>0</v>
      </c>
      <c r="T64" s="2">
        <f>G64/G$85</f>
        <v>0</v>
      </c>
      <c r="U64" s="2">
        <f>H64/H$85</f>
        <v>0</v>
      </c>
      <c r="V64" s="2">
        <f>I64/I$85</f>
        <v>6.3126377713600794E-3</v>
      </c>
      <c r="W64" s="2">
        <f>J64/J$85</f>
        <v>0</v>
      </c>
      <c r="X64" s="2">
        <f t="shared" si="3"/>
        <v>6.9741577849445582E-2</v>
      </c>
      <c r="AI64" s="3"/>
      <c r="AL64" s="3"/>
      <c r="AX64" s="3"/>
      <c r="BA64" s="3"/>
    </row>
    <row r="65" spans="1:53" x14ac:dyDescent="0.25">
      <c r="A65" s="1">
        <v>5</v>
      </c>
      <c r="B65" s="1">
        <v>18101481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18101481</v>
      </c>
      <c r="N65" s="1">
        <v>5</v>
      </c>
      <c r="O65" s="2">
        <f>B65/B$85</f>
        <v>1</v>
      </c>
      <c r="P65" s="2">
        <f>C65/C$85</f>
        <v>0</v>
      </c>
      <c r="Q65" s="2">
        <f>D65/D$85</f>
        <v>0</v>
      </c>
      <c r="R65" s="2">
        <f>E65/E$85</f>
        <v>0</v>
      </c>
      <c r="S65" s="2">
        <f>F65/F$85</f>
        <v>0</v>
      </c>
      <c r="T65" s="2">
        <f>G65/G$85</f>
        <v>0</v>
      </c>
      <c r="U65" s="2">
        <f>H65/H$85</f>
        <v>0</v>
      </c>
      <c r="V65" s="2">
        <f>I65/I$85</f>
        <v>0</v>
      </c>
      <c r="W65" s="2">
        <f>J65/J$85</f>
        <v>0</v>
      </c>
      <c r="X65" s="2">
        <f t="shared" si="3"/>
        <v>1.8455987746781432E-2</v>
      </c>
      <c r="AI65" s="3"/>
      <c r="AL65" s="3"/>
      <c r="AX65" s="3"/>
      <c r="BA65" s="3"/>
    </row>
    <row r="66" spans="1:53" x14ac:dyDescent="0.25">
      <c r="A66" s="1">
        <v>6</v>
      </c>
      <c r="B66" s="1">
        <v>0</v>
      </c>
      <c r="C66" s="1">
        <v>642425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642425</v>
      </c>
      <c r="N66" s="1">
        <v>6</v>
      </c>
      <c r="O66" s="2">
        <f>B66/B$85</f>
        <v>0</v>
      </c>
      <c r="P66" s="2">
        <f>C66/C$85</f>
        <v>8.85532517979477E-3</v>
      </c>
      <c r="Q66" s="2">
        <f>D66/D$85</f>
        <v>0</v>
      </c>
      <c r="R66" s="2">
        <f>E66/E$85</f>
        <v>0</v>
      </c>
      <c r="S66" s="2">
        <f>F66/F$85</f>
        <v>0</v>
      </c>
      <c r="T66" s="2">
        <f>G66/G$85</f>
        <v>0</v>
      </c>
      <c r="U66" s="2">
        <f>H66/H$85</f>
        <v>0</v>
      </c>
      <c r="V66" s="2">
        <f>I66/I$85</f>
        <v>0</v>
      </c>
      <c r="W66" s="2">
        <f>J66/J$85</f>
        <v>0</v>
      </c>
      <c r="X66" s="2">
        <f t="shared" si="3"/>
        <v>6.5500651180011528E-4</v>
      </c>
      <c r="AI66" s="3"/>
      <c r="AL66" s="3"/>
      <c r="AX66" s="3"/>
      <c r="BA66" s="3"/>
    </row>
    <row r="67" spans="1:53" x14ac:dyDescent="0.25">
      <c r="A67" s="1">
        <v>7</v>
      </c>
      <c r="B67" s="1">
        <v>0</v>
      </c>
      <c r="C67" s="1">
        <v>1174901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1174901</v>
      </c>
      <c r="N67" s="1">
        <v>7</v>
      </c>
      <c r="O67" s="2">
        <f>B67/B$85</f>
        <v>0</v>
      </c>
      <c r="P67" s="2">
        <f>C67/C$85</f>
        <v>1.6195089557638723E-2</v>
      </c>
      <c r="Q67" s="2">
        <f>D67/D$85</f>
        <v>0</v>
      </c>
      <c r="R67" s="2">
        <f>E67/E$85</f>
        <v>0</v>
      </c>
      <c r="S67" s="2">
        <f>F67/F$85</f>
        <v>0</v>
      </c>
      <c r="T67" s="2">
        <f>G67/G$85</f>
        <v>0</v>
      </c>
      <c r="U67" s="2">
        <f>H67/H$85</f>
        <v>0</v>
      </c>
      <c r="V67" s="2">
        <f>I67/I$85</f>
        <v>0</v>
      </c>
      <c r="W67" s="2">
        <f>J67/J$85</f>
        <v>0</v>
      </c>
      <c r="X67" s="2">
        <f t="shared" si="3"/>
        <v>1.1979107377833478E-3</v>
      </c>
      <c r="AI67" s="3"/>
      <c r="AL67" s="3"/>
      <c r="AX67" s="3"/>
      <c r="BA67" s="3"/>
    </row>
    <row r="68" spans="1:53" x14ac:dyDescent="0.25">
      <c r="A68" s="1">
        <v>8</v>
      </c>
      <c r="B68" s="1">
        <v>0</v>
      </c>
      <c r="C68" s="1">
        <v>16188901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16188901</v>
      </c>
      <c r="N68" s="1">
        <v>8</v>
      </c>
      <c r="O68" s="2">
        <f>B68/B$85</f>
        <v>0</v>
      </c>
      <c r="P68" s="2">
        <f>C68/C$85</f>
        <v>0.22315131362961393</v>
      </c>
      <c r="Q68" s="2">
        <f>D68/D$85</f>
        <v>0</v>
      </c>
      <c r="R68" s="2">
        <f>E68/E$85</f>
        <v>0</v>
      </c>
      <c r="S68" s="2">
        <f>F68/F$85</f>
        <v>0</v>
      </c>
      <c r="T68" s="2">
        <f>G68/G$85</f>
        <v>0</v>
      </c>
      <c r="U68" s="2">
        <f>H68/H$85</f>
        <v>0</v>
      </c>
      <c r="V68" s="2">
        <f>I68/I$85</f>
        <v>0</v>
      </c>
      <c r="W68" s="2">
        <f>J68/J$85</f>
        <v>0</v>
      </c>
      <c r="X68" s="2">
        <f t="shared" si="3"/>
        <v>1.6505951004222124E-2</v>
      </c>
      <c r="AI68" s="3"/>
      <c r="AL68" s="3"/>
      <c r="AX68" s="3"/>
      <c r="BA68" s="3"/>
    </row>
    <row r="69" spans="1:53" x14ac:dyDescent="0.25">
      <c r="A69" s="1">
        <v>9</v>
      </c>
      <c r="B69" s="1">
        <v>0</v>
      </c>
      <c r="C69" s="1">
        <v>42432830</v>
      </c>
      <c r="D69" s="1">
        <v>0</v>
      </c>
      <c r="E69" s="1">
        <v>0</v>
      </c>
      <c r="F69" s="1">
        <v>4904814</v>
      </c>
      <c r="G69" s="1">
        <v>0</v>
      </c>
      <c r="H69" s="1">
        <v>0</v>
      </c>
      <c r="I69" s="1">
        <v>0</v>
      </c>
      <c r="J69" s="1">
        <v>0</v>
      </c>
      <c r="K69" s="1">
        <v>47337643</v>
      </c>
      <c r="N69" s="1">
        <v>9</v>
      </c>
      <c r="O69" s="2">
        <f>B69/B$85</f>
        <v>0</v>
      </c>
      <c r="P69" s="2">
        <f>C69/C$85</f>
        <v>0.58490330847795602</v>
      </c>
      <c r="Q69" s="2">
        <f>D69/D$85</f>
        <v>0</v>
      </c>
      <c r="R69" s="2">
        <f>E69/E$85</f>
        <v>0</v>
      </c>
      <c r="S69" s="2">
        <f>F69/F$85</f>
        <v>3.499364810879449E-2</v>
      </c>
      <c r="T69" s="2">
        <f>G69/G$85</f>
        <v>0</v>
      </c>
      <c r="U69" s="2">
        <f>H69/H$85</f>
        <v>0</v>
      </c>
      <c r="V69" s="2">
        <f>I69/I$85</f>
        <v>0</v>
      </c>
      <c r="W69" s="2">
        <f>J69/J$85</f>
        <v>0</v>
      </c>
      <c r="X69" s="2">
        <f t="shared" si="3"/>
        <v>4.8264722603057392E-2</v>
      </c>
      <c r="AI69" s="3"/>
      <c r="AL69" s="3"/>
      <c r="AX69" s="3"/>
      <c r="BA69" s="3"/>
    </row>
    <row r="70" spans="1:53" x14ac:dyDescent="0.25">
      <c r="A70" s="1">
        <v>10</v>
      </c>
      <c r="B70" s="1">
        <v>0</v>
      </c>
      <c r="C70" s="1">
        <v>0</v>
      </c>
      <c r="D70" s="1">
        <v>27756781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27756781</v>
      </c>
      <c r="N70" s="1">
        <v>10</v>
      </c>
      <c r="O70" s="2">
        <f>B70/B$85</f>
        <v>0</v>
      </c>
      <c r="P70" s="2">
        <f>C70/C$85</f>
        <v>0</v>
      </c>
      <c r="Q70" s="2">
        <f>D70/D$85</f>
        <v>0.14100498019681518</v>
      </c>
      <c r="R70" s="2">
        <f>E70/E$85</f>
        <v>0</v>
      </c>
      <c r="S70" s="2">
        <f>F70/F$85</f>
        <v>0</v>
      </c>
      <c r="T70" s="2">
        <f>G70/G$85</f>
        <v>0</v>
      </c>
      <c r="U70" s="2">
        <f>H70/H$85</f>
        <v>0</v>
      </c>
      <c r="V70" s="2">
        <f>I70/I$85</f>
        <v>0</v>
      </c>
      <c r="W70" s="2">
        <f>J70/J$85</f>
        <v>0</v>
      </c>
      <c r="X70" s="2">
        <f t="shared" si="3"/>
        <v>2.8300381058660101E-2</v>
      </c>
      <c r="AI70" s="3"/>
      <c r="AL70" s="3"/>
      <c r="AX70" s="3"/>
      <c r="BA70" s="3"/>
    </row>
    <row r="71" spans="1:53" x14ac:dyDescent="0.25">
      <c r="A71" s="1">
        <v>11</v>
      </c>
      <c r="B71" s="1">
        <v>0</v>
      </c>
      <c r="C71" s="1">
        <v>12107687</v>
      </c>
      <c r="D71" s="1">
        <v>138067876</v>
      </c>
      <c r="E71" s="1">
        <v>0</v>
      </c>
      <c r="F71" s="1">
        <v>21131298</v>
      </c>
      <c r="G71" s="1">
        <v>3243703</v>
      </c>
      <c r="H71" s="1">
        <v>0</v>
      </c>
      <c r="I71" s="1">
        <v>0</v>
      </c>
      <c r="J71" s="1">
        <v>0</v>
      </c>
      <c r="K71" s="1">
        <v>174550564</v>
      </c>
      <c r="N71" s="1">
        <v>11</v>
      </c>
      <c r="O71" s="2">
        <f>B71/B$85</f>
        <v>0</v>
      </c>
      <c r="P71" s="2">
        <f>C71/C$85</f>
        <v>0.16689497693921282</v>
      </c>
      <c r="Q71" s="2">
        <f>D71/D$85</f>
        <v>0.70138745992182361</v>
      </c>
      <c r="R71" s="2">
        <f>E71/E$85</f>
        <v>0</v>
      </c>
      <c r="S71" s="2">
        <f>F71/F$85</f>
        <v>0.15076233396293373</v>
      </c>
      <c r="T71" s="2">
        <f>G71/G$85</f>
        <v>3.2106151705994429E-2</v>
      </c>
      <c r="U71" s="2">
        <f>H71/H$85</f>
        <v>0</v>
      </c>
      <c r="V71" s="2">
        <f>I71/I$85</f>
        <v>0</v>
      </c>
      <c r="W71" s="2">
        <f>J71/J$85</f>
        <v>0</v>
      </c>
      <c r="X71" s="2">
        <f t="shared" si="3"/>
        <v>0.17796903305192477</v>
      </c>
      <c r="AI71" s="3"/>
      <c r="AL71" s="3"/>
      <c r="AX71" s="3"/>
      <c r="BA71" s="3"/>
    </row>
    <row r="72" spans="1:53" x14ac:dyDescent="0.25">
      <c r="A72" s="1">
        <v>12</v>
      </c>
      <c r="B72" s="1">
        <v>0</v>
      </c>
      <c r="C72" s="1">
        <v>0</v>
      </c>
      <c r="D72" s="1">
        <v>0</v>
      </c>
      <c r="E72" s="1">
        <v>22580</v>
      </c>
      <c r="F72" s="1">
        <v>0</v>
      </c>
      <c r="G72" s="1">
        <v>7604450</v>
      </c>
      <c r="H72" s="1">
        <v>53832499</v>
      </c>
      <c r="I72" s="1">
        <v>0</v>
      </c>
      <c r="J72" s="1">
        <v>0</v>
      </c>
      <c r="K72" s="1">
        <v>61459529</v>
      </c>
      <c r="N72" s="1">
        <v>12</v>
      </c>
      <c r="O72" s="2">
        <f>B72/B$85</f>
        <v>0</v>
      </c>
      <c r="P72" s="2">
        <f>C72/C$85</f>
        <v>0</v>
      </c>
      <c r="Q72" s="2">
        <f>D72/D$85</f>
        <v>0</v>
      </c>
      <c r="R72" s="2">
        <f>E72/E$85</f>
        <v>2.5092608449881442E-4</v>
      </c>
      <c r="S72" s="2">
        <f>F72/F$85</f>
        <v>0</v>
      </c>
      <c r="T72" s="2">
        <f>G72/G$85</f>
        <v>7.5268797834033924E-2</v>
      </c>
      <c r="U72" s="2">
        <f>H72/H$85</f>
        <v>0.2943538364638677</v>
      </c>
      <c r="V72" s="2">
        <f>I72/I$85</f>
        <v>0</v>
      </c>
      <c r="W72" s="2">
        <f>J72/J$85</f>
        <v>0</v>
      </c>
      <c r="X72" s="2">
        <f t="shared" si="3"/>
        <v>6.2663177347033541E-2</v>
      </c>
      <c r="AI72" s="3"/>
      <c r="AL72" s="3"/>
      <c r="AX72" s="3"/>
      <c r="BA72" s="3"/>
    </row>
    <row r="73" spans="1:53" x14ac:dyDescent="0.25">
      <c r="A73" s="1">
        <v>13</v>
      </c>
      <c r="B73" s="1">
        <v>0</v>
      </c>
      <c r="C73" s="1">
        <v>0</v>
      </c>
      <c r="D73" s="1">
        <v>13746444</v>
      </c>
      <c r="E73" s="1">
        <v>9170985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22917429</v>
      </c>
      <c r="N73" s="1">
        <v>13</v>
      </c>
      <c r="O73" s="2">
        <f>B73/B$85</f>
        <v>0</v>
      </c>
      <c r="P73" s="2">
        <f>C73/C$85</f>
        <v>0</v>
      </c>
      <c r="Q73" s="2">
        <f>D73/D$85</f>
        <v>6.9832199346049131E-2</v>
      </c>
      <c r="R73" s="2">
        <f>E73/E$85</f>
        <v>0.10191494052468378</v>
      </c>
      <c r="S73" s="2">
        <f>F73/F$85</f>
        <v>0</v>
      </c>
      <c r="T73" s="2">
        <f>G73/G$85</f>
        <v>0</v>
      </c>
      <c r="U73" s="2">
        <f>H73/H$85</f>
        <v>0</v>
      </c>
      <c r="V73" s="2">
        <f>I73/I$85</f>
        <v>0</v>
      </c>
      <c r="W73" s="2">
        <f>J73/J$85</f>
        <v>0</v>
      </c>
      <c r="X73" s="2">
        <f t="shared" si="3"/>
        <v>2.3366253226005843E-2</v>
      </c>
      <c r="AI73" s="3"/>
      <c r="AL73" s="3"/>
      <c r="AX73" s="3"/>
      <c r="BA73" s="3"/>
    </row>
    <row r="74" spans="1:53" x14ac:dyDescent="0.25">
      <c r="A74" s="1">
        <v>14</v>
      </c>
      <c r="B74" s="1">
        <v>0</v>
      </c>
      <c r="C74" s="1">
        <v>0</v>
      </c>
      <c r="D74" s="1">
        <v>0</v>
      </c>
      <c r="E74" s="1">
        <v>0</v>
      </c>
      <c r="F74" s="1">
        <v>33929587</v>
      </c>
      <c r="G74" s="1">
        <v>26238016</v>
      </c>
      <c r="H74" s="1">
        <v>0</v>
      </c>
      <c r="I74" s="1">
        <v>0</v>
      </c>
      <c r="J74" s="1">
        <v>0</v>
      </c>
      <c r="K74" s="1">
        <v>60167604</v>
      </c>
      <c r="N74" s="1">
        <v>14</v>
      </c>
      <c r="O74" s="2">
        <f>B74/B$85</f>
        <v>0</v>
      </c>
      <c r="P74" s="2">
        <f>C74/C$85</f>
        <v>0</v>
      </c>
      <c r="Q74" s="2">
        <f>D74/D$85</f>
        <v>0</v>
      </c>
      <c r="R74" s="2">
        <f>E74/E$85</f>
        <v>0</v>
      </c>
      <c r="S74" s="2">
        <f>F74/F$85</f>
        <v>0.24207238601804842</v>
      </c>
      <c r="T74" s="2">
        <f>G74/G$85</f>
        <v>0.25970371583351165</v>
      </c>
      <c r="U74" s="2">
        <f>H74/H$85</f>
        <v>0</v>
      </c>
      <c r="V74" s="2">
        <f>I74/I$85</f>
        <v>0</v>
      </c>
      <c r="W74" s="2">
        <f>J74/J$85</f>
        <v>0</v>
      </c>
      <c r="X74" s="2">
        <f t="shared" si="3"/>
        <v>6.1345950763763341E-2</v>
      </c>
      <c r="AI74" s="3"/>
      <c r="AL74" s="3"/>
      <c r="AX74" s="3"/>
      <c r="BA74" s="3"/>
    </row>
    <row r="75" spans="1:53" x14ac:dyDescent="0.25">
      <c r="A75" s="1">
        <v>15</v>
      </c>
      <c r="B75" s="1">
        <v>0</v>
      </c>
      <c r="C75" s="1">
        <v>0</v>
      </c>
      <c r="D75" s="1">
        <v>0</v>
      </c>
      <c r="E75" s="1">
        <v>0</v>
      </c>
      <c r="F75" s="1">
        <v>885604</v>
      </c>
      <c r="G75" s="1">
        <v>63944407</v>
      </c>
      <c r="H75" s="1">
        <v>0</v>
      </c>
      <c r="I75" s="1">
        <v>0</v>
      </c>
      <c r="J75" s="1">
        <v>0</v>
      </c>
      <c r="K75" s="1">
        <v>64830011</v>
      </c>
      <c r="N75" s="1">
        <v>15</v>
      </c>
      <c r="O75" s="2">
        <f>B75/B$85</f>
        <v>0</v>
      </c>
      <c r="P75" s="2">
        <f>C75/C$85</f>
        <v>0</v>
      </c>
      <c r="Q75" s="2">
        <f>D75/D$85</f>
        <v>0</v>
      </c>
      <c r="R75" s="2">
        <f>E75/E$85</f>
        <v>0</v>
      </c>
      <c r="S75" s="2">
        <f>F75/F$85</f>
        <v>6.3183873516387849E-3</v>
      </c>
      <c r="T75" s="2">
        <f>G75/G$85</f>
        <v>0.63292133462646005</v>
      </c>
      <c r="U75" s="2">
        <f>H75/H$85</f>
        <v>0</v>
      </c>
      <c r="V75" s="2">
        <f>I75/I$85</f>
        <v>0</v>
      </c>
      <c r="W75" s="2">
        <f>J75/J$85</f>
        <v>0</v>
      </c>
      <c r="X75" s="2">
        <f t="shared" si="3"/>
        <v>6.6099668233759748E-2</v>
      </c>
      <c r="AI75" s="3"/>
      <c r="AL75" s="3"/>
      <c r="AX75" s="3"/>
      <c r="BA75" s="3"/>
    </row>
    <row r="76" spans="1:53" x14ac:dyDescent="0.25">
      <c r="A76" s="1">
        <v>16</v>
      </c>
      <c r="B76" s="1">
        <v>0</v>
      </c>
      <c r="C76" s="1">
        <v>0</v>
      </c>
      <c r="D76" s="1">
        <v>0</v>
      </c>
      <c r="E76" s="1">
        <v>0</v>
      </c>
      <c r="F76" s="1">
        <v>63930055</v>
      </c>
      <c r="G76" s="1">
        <v>0</v>
      </c>
      <c r="H76" s="1">
        <v>0</v>
      </c>
      <c r="I76" s="1">
        <v>0</v>
      </c>
      <c r="J76" s="1">
        <v>0</v>
      </c>
      <c r="K76" s="1">
        <v>63930055</v>
      </c>
      <c r="N76" s="1">
        <v>16</v>
      </c>
      <c r="O76" s="2">
        <f>B76/B$85</f>
        <v>0</v>
      </c>
      <c r="P76" s="2">
        <f>C76/C$85</f>
        <v>0</v>
      </c>
      <c r="Q76" s="2">
        <f>D76/D$85</f>
        <v>0</v>
      </c>
      <c r="R76" s="2">
        <f>E76/E$85</f>
        <v>0</v>
      </c>
      <c r="S76" s="2">
        <f>F76/F$85</f>
        <v>0.45611227015863959</v>
      </c>
      <c r="T76" s="2">
        <f>G76/G$85</f>
        <v>0</v>
      </c>
      <c r="U76" s="2">
        <f>H76/H$85</f>
        <v>0</v>
      </c>
      <c r="V76" s="2">
        <f>I76/I$85</f>
        <v>0</v>
      </c>
      <c r="W76" s="2">
        <f>J76/J$85</f>
        <v>0</v>
      </c>
      <c r="X76" s="2">
        <f t="shared" si="3"/>
        <v>6.5182087130388006E-2</v>
      </c>
      <c r="AI76" s="3"/>
      <c r="AL76" s="3"/>
      <c r="AX76" s="3"/>
      <c r="BA76" s="3"/>
    </row>
    <row r="77" spans="1:53" x14ac:dyDescent="0.25">
      <c r="A77" s="1">
        <v>17</v>
      </c>
      <c r="B77" s="1">
        <v>0</v>
      </c>
      <c r="C77" s="1">
        <v>0</v>
      </c>
      <c r="D77" s="1">
        <v>0</v>
      </c>
      <c r="E77" s="1">
        <v>15149406</v>
      </c>
      <c r="F77" s="1">
        <v>0</v>
      </c>
      <c r="G77" s="1">
        <v>0</v>
      </c>
      <c r="H77" s="1">
        <v>228308</v>
      </c>
      <c r="I77" s="1">
        <v>0</v>
      </c>
      <c r="J77" s="1">
        <v>0</v>
      </c>
      <c r="K77" s="1">
        <v>15377714</v>
      </c>
      <c r="N77" s="1">
        <v>17</v>
      </c>
      <c r="O77" s="2">
        <f>B77/B$85</f>
        <v>0</v>
      </c>
      <c r="P77" s="2">
        <f>C77/C$85</f>
        <v>0</v>
      </c>
      <c r="Q77" s="2">
        <f>D77/D$85</f>
        <v>0</v>
      </c>
      <c r="R77" s="2">
        <f>E77/E$85</f>
        <v>0.1683516886653165</v>
      </c>
      <c r="S77" s="2">
        <f>F77/F$85</f>
        <v>0</v>
      </c>
      <c r="T77" s="2">
        <f>G77/G$85</f>
        <v>0</v>
      </c>
      <c r="U77" s="2">
        <f>H77/H$85</f>
        <v>1.2483785249388609E-3</v>
      </c>
      <c r="V77" s="2">
        <f>I77/I$85</f>
        <v>0</v>
      </c>
      <c r="W77" s="2">
        <f>J77/J$85</f>
        <v>0</v>
      </c>
      <c r="X77" s="2">
        <f t="shared" si="3"/>
        <v>1.5678877388955594E-2</v>
      </c>
      <c r="AI77" s="3"/>
      <c r="AL77" s="3"/>
      <c r="AX77" s="3"/>
      <c r="BA77" s="3"/>
    </row>
    <row r="78" spans="1:53" x14ac:dyDescent="0.25">
      <c r="A78" s="1">
        <v>18</v>
      </c>
      <c r="B78" s="1">
        <v>0</v>
      </c>
      <c r="C78" s="1">
        <v>0</v>
      </c>
      <c r="D78" s="1">
        <v>0</v>
      </c>
      <c r="E78" s="1">
        <v>1089198</v>
      </c>
      <c r="F78" s="1">
        <v>0</v>
      </c>
      <c r="G78" s="1">
        <v>0</v>
      </c>
      <c r="H78" s="1">
        <v>37626454</v>
      </c>
      <c r="I78" s="1">
        <v>3689144</v>
      </c>
      <c r="J78" s="1">
        <v>0</v>
      </c>
      <c r="K78" s="1">
        <v>42404796</v>
      </c>
      <c r="N78" s="1">
        <v>18</v>
      </c>
      <c r="O78" s="2">
        <f>B78/B$85</f>
        <v>0</v>
      </c>
      <c r="P78" s="2">
        <f>C78/C$85</f>
        <v>0</v>
      </c>
      <c r="Q78" s="2">
        <f>D78/D$85</f>
        <v>0</v>
      </c>
      <c r="R78" s="2">
        <f>E78/E$85</f>
        <v>1.2103994215409197E-2</v>
      </c>
      <c r="S78" s="2">
        <f>F78/F$85</f>
        <v>0</v>
      </c>
      <c r="T78" s="2">
        <f>G78/G$85</f>
        <v>0</v>
      </c>
      <c r="U78" s="2">
        <f>H78/H$85</f>
        <v>0.20573986519613813</v>
      </c>
      <c r="V78" s="2">
        <f>I78/I$85</f>
        <v>4.3687329070671188E-2</v>
      </c>
      <c r="W78" s="2">
        <f>J78/J$85</f>
        <v>0</v>
      </c>
      <c r="X78" s="2">
        <f t="shared" si="3"/>
        <v>4.3235268726396825E-2</v>
      </c>
      <c r="AI78" s="3"/>
      <c r="AL78" s="3"/>
      <c r="AX78" s="3"/>
      <c r="BA78" s="3"/>
    </row>
    <row r="79" spans="1:53" x14ac:dyDescent="0.25">
      <c r="A79" s="1">
        <v>19</v>
      </c>
      <c r="B79" s="1">
        <v>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964082</v>
      </c>
      <c r="I79" s="1">
        <v>28199979</v>
      </c>
      <c r="J79" s="1">
        <v>96486</v>
      </c>
      <c r="K79" s="1">
        <v>29260547</v>
      </c>
      <c r="N79" s="1">
        <v>19</v>
      </c>
      <c r="O79" s="2">
        <f>B79/B$85</f>
        <v>0</v>
      </c>
      <c r="P79" s="2">
        <f>C79/C$85</f>
        <v>0</v>
      </c>
      <c r="Q79" s="2">
        <f>D79/D$85</f>
        <v>0</v>
      </c>
      <c r="R79" s="2">
        <f>E79/E$85</f>
        <v>0</v>
      </c>
      <c r="S79" s="2">
        <f>F79/F$85</f>
        <v>0</v>
      </c>
      <c r="T79" s="2">
        <f>G79/G$85</f>
        <v>0</v>
      </c>
      <c r="U79" s="2">
        <f>H79/H$85</f>
        <v>5.2715597573458088E-3</v>
      </c>
      <c r="V79" s="2">
        <f>I79/I$85</f>
        <v>0.3339478649678671</v>
      </c>
      <c r="W79" s="2">
        <f>J79/J$85</f>
        <v>1.0179372859647753E-3</v>
      </c>
      <c r="X79" s="2">
        <f t="shared" si="3"/>
        <v>2.9833597422007748E-2</v>
      </c>
      <c r="AI79" s="3"/>
      <c r="AL79" s="3"/>
      <c r="AX79" s="3"/>
      <c r="BA79" s="3"/>
    </row>
    <row r="80" spans="1:53" x14ac:dyDescent="0.25">
      <c r="A80" s="1">
        <v>20</v>
      </c>
      <c r="B80" s="1">
        <v>0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85</v>
      </c>
      <c r="J80" s="1">
        <v>50902478</v>
      </c>
      <c r="K80" s="1">
        <v>50902563</v>
      </c>
      <c r="N80" s="1">
        <v>20</v>
      </c>
      <c r="O80" s="2">
        <f>B80/B$85</f>
        <v>0</v>
      </c>
      <c r="P80" s="2">
        <f>C80/C$85</f>
        <v>0</v>
      </c>
      <c r="Q80" s="2">
        <f>D80/D$85</f>
        <v>0</v>
      </c>
      <c r="R80" s="2">
        <f>E80/E$85</f>
        <v>0</v>
      </c>
      <c r="S80" s="2">
        <f>F80/F$85</f>
        <v>0</v>
      </c>
      <c r="T80" s="2">
        <f>G80/G$85</f>
        <v>0</v>
      </c>
      <c r="U80" s="2">
        <f>H80/H$85</f>
        <v>0</v>
      </c>
      <c r="V80" s="2">
        <f>I80/I$85</f>
        <v>1.0065811936338215E-6</v>
      </c>
      <c r="W80" s="2">
        <f>J80/J$85</f>
        <v>0.53702641112909322</v>
      </c>
      <c r="X80" s="2">
        <f t="shared" si="3"/>
        <v>5.1899459442449482E-2</v>
      </c>
      <c r="AI80" s="3"/>
      <c r="AL80" s="3"/>
      <c r="AX80" s="3"/>
      <c r="BA80" s="3"/>
    </row>
    <row r="81" spans="1:53" x14ac:dyDescent="0.25">
      <c r="A81" s="1">
        <v>21</v>
      </c>
      <c r="B81" s="1">
        <v>0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33851942</v>
      </c>
      <c r="J81" s="1">
        <v>38668535</v>
      </c>
      <c r="K81" s="1">
        <v>72520477</v>
      </c>
      <c r="N81" s="1">
        <v>21</v>
      </c>
      <c r="O81" s="2">
        <f>B81/B$85</f>
        <v>0</v>
      </c>
      <c r="P81" s="2">
        <f>C81/C$85</f>
        <v>0</v>
      </c>
      <c r="Q81" s="2">
        <f>D81/D$85</f>
        <v>0</v>
      </c>
      <c r="R81" s="2">
        <f>E81/E$85</f>
        <v>0</v>
      </c>
      <c r="S81" s="2">
        <f>F81/F$85</f>
        <v>0</v>
      </c>
      <c r="T81" s="2">
        <f>G81/G$85</f>
        <v>0</v>
      </c>
      <c r="U81" s="2">
        <f>H81/H$85</f>
        <v>0</v>
      </c>
      <c r="V81" s="2">
        <f>I81/I$85</f>
        <v>0.40087915511979877</v>
      </c>
      <c r="W81" s="2">
        <f>J81/J$85</f>
        <v>0.40795704630862428</v>
      </c>
      <c r="X81" s="2">
        <f t="shared" si="3"/>
        <v>7.3940747439546234E-2</v>
      </c>
      <c r="AI81" s="3"/>
      <c r="AL81" s="3"/>
      <c r="AX81" s="3"/>
      <c r="BA81" s="3"/>
    </row>
    <row r="82" spans="1:53" x14ac:dyDescent="0.25">
      <c r="A82" s="1">
        <v>22</v>
      </c>
      <c r="B82" s="1">
        <v>0</v>
      </c>
      <c r="C82" s="1">
        <v>0</v>
      </c>
      <c r="D82" s="1">
        <v>0</v>
      </c>
      <c r="E82" s="1">
        <v>806639</v>
      </c>
      <c r="F82" s="1">
        <v>0</v>
      </c>
      <c r="G82" s="1">
        <v>0</v>
      </c>
      <c r="H82" s="1">
        <v>0</v>
      </c>
      <c r="I82" s="1">
        <v>18170040</v>
      </c>
      <c r="J82" s="1">
        <v>0</v>
      </c>
      <c r="K82" s="1">
        <v>18976678</v>
      </c>
      <c r="N82" s="1">
        <v>22</v>
      </c>
      <c r="O82" s="2">
        <f>B82/B$85</f>
        <v>0</v>
      </c>
      <c r="P82" s="2">
        <f>C82/C$85</f>
        <v>0</v>
      </c>
      <c r="Q82" s="2">
        <f>D82/D$85</f>
        <v>0</v>
      </c>
      <c r="R82" s="2">
        <f>E82/E$85</f>
        <v>8.9639843168307868E-3</v>
      </c>
      <c r="S82" s="2">
        <f>F82/F$85</f>
        <v>0</v>
      </c>
      <c r="T82" s="2">
        <f>G82/G$85</f>
        <v>0</v>
      </c>
      <c r="U82" s="2">
        <f>H82/H$85</f>
        <v>0</v>
      </c>
      <c r="V82" s="2">
        <f>I82/I$85</f>
        <v>0.21517200648910922</v>
      </c>
      <c r="W82" s="2">
        <f>J82/J$85</f>
        <v>0</v>
      </c>
      <c r="X82" s="2">
        <f t="shared" si="3"/>
        <v>1.9348324959853658E-2</v>
      </c>
      <c r="AI82" s="3"/>
      <c r="AL82" s="3"/>
      <c r="AX82" s="3"/>
      <c r="BA82" s="3"/>
    </row>
    <row r="83" spans="1:53" x14ac:dyDescent="0.25">
      <c r="A83" s="5" t="s">
        <v>3</v>
      </c>
      <c r="B83" s="1">
        <v>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1395921</v>
      </c>
      <c r="K83" s="1">
        <v>1395921</v>
      </c>
      <c r="N83" s="5" t="s">
        <v>3</v>
      </c>
      <c r="O83" s="2">
        <f>B83/B$85</f>
        <v>0</v>
      </c>
      <c r="P83" s="2">
        <f>C83/C$85</f>
        <v>0</v>
      </c>
      <c r="Q83" s="2">
        <f>D83/D$85</f>
        <v>0</v>
      </c>
      <c r="R83" s="2">
        <f>E83/E$85</f>
        <v>0</v>
      </c>
      <c r="S83" s="2">
        <f>F83/F$85</f>
        <v>0</v>
      </c>
      <c r="T83" s="2">
        <f>G83/G$85</f>
        <v>0</v>
      </c>
      <c r="U83" s="2">
        <f>H83/H$85</f>
        <v>0</v>
      </c>
      <c r="V83" s="2">
        <f>I83/I$85</f>
        <v>0</v>
      </c>
      <c r="W83" s="2">
        <f>J83/J$85</f>
        <v>1.4727111022959136E-2</v>
      </c>
      <c r="X83" s="2">
        <f t="shared" si="3"/>
        <v>1.4232592831202532E-3</v>
      </c>
    </row>
    <row r="84" spans="1:53" x14ac:dyDescent="0.25">
      <c r="A84" s="5" t="s">
        <v>4</v>
      </c>
      <c r="B84" s="1">
        <v>0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3722380</v>
      </c>
      <c r="K84" s="1">
        <v>3722380</v>
      </c>
      <c r="N84" s="5" t="s">
        <v>4</v>
      </c>
      <c r="O84" s="2">
        <f>B84/B$85</f>
        <v>0</v>
      </c>
      <c r="P84" s="2">
        <f>C84/C$85</f>
        <v>0</v>
      </c>
      <c r="Q84" s="2">
        <f>D84/D$85</f>
        <v>0</v>
      </c>
      <c r="R84" s="2">
        <f>E84/E$85</f>
        <v>0</v>
      </c>
      <c r="S84" s="2">
        <f>F84/F$85</f>
        <v>0</v>
      </c>
      <c r="T84" s="2">
        <f>G84/G$85</f>
        <v>0</v>
      </c>
      <c r="U84" s="2">
        <f>H84/H$85</f>
        <v>0</v>
      </c>
      <c r="V84" s="2">
        <f>I84/I$85</f>
        <v>0</v>
      </c>
      <c r="W84" s="2">
        <f>J84/J$85</f>
        <v>3.9271494253358623E-2</v>
      </c>
      <c r="X84" s="2">
        <f t="shared" si="3"/>
        <v>3.7952805999058458E-3</v>
      </c>
    </row>
    <row r="85" spans="1:53" x14ac:dyDescent="0.25">
      <c r="A85" s="4" t="s">
        <v>2</v>
      </c>
      <c r="B85" s="1">
        <v>18101481</v>
      </c>
      <c r="C85" s="1">
        <v>72546743</v>
      </c>
      <c r="D85" s="1">
        <v>196849650</v>
      </c>
      <c r="E85" s="1">
        <v>89986659</v>
      </c>
      <c r="F85" s="1">
        <v>140162980</v>
      </c>
      <c r="G85" s="1">
        <v>101030576</v>
      </c>
      <c r="H85" s="1">
        <v>182883633</v>
      </c>
      <c r="I85" s="1">
        <v>84444256</v>
      </c>
      <c r="J85" s="1">
        <v>94785800</v>
      </c>
      <c r="K85" s="1">
        <v>980791776</v>
      </c>
      <c r="N85" s="4" t="s">
        <v>2</v>
      </c>
      <c r="O85" s="2">
        <f>SUM(O61:O84)</f>
        <v>1</v>
      </c>
      <c r="P85" s="2">
        <f t="shared" ref="P85:X85" si="4">SUM(P61:P84)</f>
        <v>1.0000000137842162</v>
      </c>
      <c r="Q85" s="2">
        <f t="shared" si="4"/>
        <v>0.99999999491998082</v>
      </c>
      <c r="R85" s="2">
        <f t="shared" si="4"/>
        <v>1</v>
      </c>
      <c r="S85" s="2">
        <f t="shared" si="4"/>
        <v>1</v>
      </c>
      <c r="T85" s="2">
        <f t="shared" si="4"/>
        <v>1</v>
      </c>
      <c r="U85" s="2">
        <f t="shared" si="4"/>
        <v>0.99999999453204214</v>
      </c>
      <c r="V85" s="2">
        <f t="shared" si="4"/>
        <v>1</v>
      </c>
      <c r="W85" s="2">
        <f t="shared" si="4"/>
        <v>1</v>
      </c>
      <c r="X85" s="2">
        <f t="shared" si="4"/>
        <v>1.0000000010195844</v>
      </c>
    </row>
    <row r="87" spans="1:53" x14ac:dyDescent="0.25">
      <c r="A87" s="4" t="s">
        <v>11</v>
      </c>
      <c r="B87" s="4" t="s">
        <v>7</v>
      </c>
      <c r="N87" s="4" t="s">
        <v>11</v>
      </c>
      <c r="O87" s="4" t="s">
        <v>7</v>
      </c>
    </row>
    <row r="88" spans="1:53" x14ac:dyDescent="0.25">
      <c r="A88" s="4" t="s">
        <v>6</v>
      </c>
      <c r="B88" s="1">
        <v>1</v>
      </c>
      <c r="C88" s="1">
        <v>2</v>
      </c>
      <c r="D88" s="1">
        <v>3</v>
      </c>
      <c r="E88" s="1">
        <v>4</v>
      </c>
      <c r="F88" s="1">
        <v>5</v>
      </c>
      <c r="G88" s="1">
        <v>6</v>
      </c>
      <c r="H88" s="1">
        <v>7</v>
      </c>
      <c r="I88" s="1">
        <v>8</v>
      </c>
      <c r="J88" s="1">
        <v>9</v>
      </c>
      <c r="K88" s="4" t="s">
        <v>1</v>
      </c>
      <c r="N88" s="4" t="s">
        <v>6</v>
      </c>
      <c r="O88" s="1">
        <v>1</v>
      </c>
      <c r="P88" s="1">
        <v>2</v>
      </c>
      <c r="Q88" s="1">
        <v>3</v>
      </c>
      <c r="R88" s="1">
        <v>4</v>
      </c>
      <c r="S88" s="1">
        <v>5</v>
      </c>
      <c r="T88" s="1">
        <v>6</v>
      </c>
      <c r="U88" s="1">
        <v>7</v>
      </c>
      <c r="V88" s="1">
        <v>8</v>
      </c>
      <c r="W88" s="1">
        <v>9</v>
      </c>
      <c r="X88" s="4" t="s">
        <v>1</v>
      </c>
    </row>
    <row r="89" spans="1:53" x14ac:dyDescent="0.25">
      <c r="A89" s="1">
        <v>1</v>
      </c>
      <c r="B89" s="1">
        <v>0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343142487</v>
      </c>
      <c r="I89" s="1">
        <v>0</v>
      </c>
      <c r="J89" s="1">
        <v>0</v>
      </c>
      <c r="K89" s="1">
        <v>343142487</v>
      </c>
      <c r="N89" s="1">
        <v>1</v>
      </c>
      <c r="O89" s="2">
        <f>B89/B$113</f>
        <v>0</v>
      </c>
      <c r="P89" s="2">
        <f>C89/C$113</f>
        <v>0</v>
      </c>
      <c r="Q89" s="2">
        <f>D89/D$113</f>
        <v>0</v>
      </c>
      <c r="R89" s="2">
        <f>E89/E$113</f>
        <v>0</v>
      </c>
      <c r="S89" s="2">
        <f>F89/F$113</f>
        <v>0</v>
      </c>
      <c r="T89" s="2">
        <f>G89/G$113</f>
        <v>0</v>
      </c>
      <c r="U89" s="2">
        <f>H89/H$113</f>
        <v>0.56984461070849535</v>
      </c>
      <c r="V89" s="2">
        <f>I89/I$113</f>
        <v>0</v>
      </c>
      <c r="W89" s="2">
        <f>J89/J$113</f>
        <v>0</v>
      </c>
      <c r="X89" s="2">
        <f>K89/K$113</f>
        <v>9.0604273351661782E-2</v>
      </c>
    </row>
    <row r="90" spans="1:53" x14ac:dyDescent="0.25">
      <c r="A90" s="1">
        <v>2</v>
      </c>
      <c r="B90" s="1">
        <v>0</v>
      </c>
      <c r="C90" s="1">
        <v>0</v>
      </c>
      <c r="D90" s="1">
        <v>0</v>
      </c>
      <c r="E90" s="1">
        <v>0</v>
      </c>
      <c r="F90" s="1">
        <v>223297224</v>
      </c>
      <c r="G90" s="1">
        <v>0</v>
      </c>
      <c r="H90" s="1">
        <v>0</v>
      </c>
      <c r="I90" s="1">
        <v>0</v>
      </c>
      <c r="J90" s="1">
        <v>0</v>
      </c>
      <c r="K90" s="1">
        <v>223297224</v>
      </c>
      <c r="N90" s="1">
        <v>2</v>
      </c>
      <c r="O90" s="2">
        <f>B90/B$113</f>
        <v>0</v>
      </c>
      <c r="P90" s="2">
        <f>C90/C$113</f>
        <v>0</v>
      </c>
      <c r="Q90" s="2">
        <f>D90/D$113</f>
        <v>0</v>
      </c>
      <c r="R90" s="2">
        <f>E90/E$113</f>
        <v>0</v>
      </c>
      <c r="S90" s="2">
        <f>F90/F$113</f>
        <v>0.272741829280571</v>
      </c>
      <c r="T90" s="2">
        <f>G90/G$113</f>
        <v>0</v>
      </c>
      <c r="U90" s="2">
        <f>H90/H$113</f>
        <v>0</v>
      </c>
      <c r="V90" s="2">
        <f>I90/I$113</f>
        <v>0</v>
      </c>
      <c r="W90" s="2">
        <f>J90/J$113</f>
        <v>0</v>
      </c>
      <c r="X90" s="2">
        <f>K90/K$113</f>
        <v>5.8960004920531023E-2</v>
      </c>
    </row>
    <row r="91" spans="1:53" x14ac:dyDescent="0.25">
      <c r="A91" s="1">
        <v>3</v>
      </c>
      <c r="B91" s="1">
        <v>0</v>
      </c>
      <c r="C91" s="1">
        <v>0</v>
      </c>
      <c r="D91" s="1">
        <v>34209342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34209342</v>
      </c>
      <c r="N91" s="1">
        <v>3</v>
      </c>
      <c r="O91" s="2">
        <f>B91/B$113</f>
        <v>0</v>
      </c>
      <c r="P91" s="2">
        <f>C91/C$113</f>
        <v>0</v>
      </c>
      <c r="Q91" s="2">
        <f>D91/D$113</f>
        <v>5.9456558514334693E-2</v>
      </c>
      <c r="R91" s="2">
        <f>E91/E$113</f>
        <v>0</v>
      </c>
      <c r="S91" s="2">
        <f>F91/F$113</f>
        <v>0</v>
      </c>
      <c r="T91" s="2">
        <f>G91/G$113</f>
        <v>0</v>
      </c>
      <c r="U91" s="2">
        <f>H91/H$113</f>
        <v>0</v>
      </c>
      <c r="V91" s="2">
        <f>I91/I$113</f>
        <v>0</v>
      </c>
      <c r="W91" s="2">
        <f>J91/J$113</f>
        <v>0</v>
      </c>
      <c r="X91" s="2">
        <f>K91/K$113</f>
        <v>9.0327274854439237E-3</v>
      </c>
    </row>
    <row r="92" spans="1:53" x14ac:dyDescent="0.25">
      <c r="A92" s="1">
        <v>4</v>
      </c>
      <c r="B92" s="1">
        <v>0</v>
      </c>
      <c r="C92" s="1">
        <v>0</v>
      </c>
      <c r="D92" s="1">
        <v>13607210</v>
      </c>
      <c r="E92" s="1">
        <v>174468642</v>
      </c>
      <c r="F92" s="1">
        <v>0</v>
      </c>
      <c r="G92" s="1">
        <v>0</v>
      </c>
      <c r="H92" s="1">
        <v>0</v>
      </c>
      <c r="I92" s="1">
        <v>1337789</v>
      </c>
      <c r="J92" s="1">
        <v>0</v>
      </c>
      <c r="K92" s="1">
        <v>189413641</v>
      </c>
      <c r="N92" s="1">
        <v>4</v>
      </c>
      <c r="O92" s="2">
        <f>B92/B$113</f>
        <v>0</v>
      </c>
      <c r="P92" s="2">
        <f>C92/C$113</f>
        <v>0</v>
      </c>
      <c r="Q92" s="2">
        <f>D92/D$113</f>
        <v>2.3649618211944567E-2</v>
      </c>
      <c r="R92" s="2">
        <f>E92/E$113</f>
        <v>0.58160958577130861</v>
      </c>
      <c r="S92" s="2">
        <f>F92/F$113</f>
        <v>0</v>
      </c>
      <c r="T92" s="2">
        <f>G92/G$113</f>
        <v>0</v>
      </c>
      <c r="U92" s="2">
        <f>H92/H$113</f>
        <v>0</v>
      </c>
      <c r="V92" s="2">
        <f>I92/I$113</f>
        <v>4.7950668772164459E-3</v>
      </c>
      <c r="W92" s="2">
        <f>J92/J$113</f>
        <v>0</v>
      </c>
      <c r="X92" s="2">
        <f>K92/K$113</f>
        <v>5.0013291725362855E-2</v>
      </c>
    </row>
    <row r="93" spans="1:53" x14ac:dyDescent="0.25">
      <c r="A93" s="1">
        <v>5</v>
      </c>
      <c r="B93" s="1">
        <v>118484164</v>
      </c>
      <c r="C93" s="1">
        <v>45786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118529950</v>
      </c>
      <c r="N93" s="1">
        <v>5</v>
      </c>
      <c r="O93" s="2">
        <f>B93/B$113</f>
        <v>1</v>
      </c>
      <c r="P93" s="2">
        <f>C93/C$113</f>
        <v>1.2353146794035725E-4</v>
      </c>
      <c r="Q93" s="2">
        <f>D93/D$113</f>
        <v>0</v>
      </c>
      <c r="R93" s="2">
        <f>E93/E$113</f>
        <v>0</v>
      </c>
      <c r="S93" s="2">
        <f>F93/F$113</f>
        <v>0</v>
      </c>
      <c r="T93" s="2">
        <f>G93/G$113</f>
        <v>0</v>
      </c>
      <c r="U93" s="2">
        <f>H93/H$113</f>
        <v>0</v>
      </c>
      <c r="V93" s="2">
        <f>I93/I$113</f>
        <v>0</v>
      </c>
      <c r="W93" s="2">
        <f>J93/J$113</f>
        <v>0</v>
      </c>
      <c r="X93" s="2">
        <f>K93/K$113</f>
        <v>3.1296969617635263E-2</v>
      </c>
    </row>
    <row r="94" spans="1:53" x14ac:dyDescent="0.25">
      <c r="A94" s="1">
        <v>6</v>
      </c>
      <c r="B94" s="1">
        <v>0</v>
      </c>
      <c r="C94" s="1">
        <v>54054661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54054661</v>
      </c>
      <c r="N94" s="1">
        <v>6</v>
      </c>
      <c r="O94" s="2">
        <f>B94/B$113</f>
        <v>0</v>
      </c>
      <c r="P94" s="2">
        <f>C94/C$113</f>
        <v>0.14584046700625472</v>
      </c>
      <c r="Q94" s="2">
        <f>D94/D$113</f>
        <v>0</v>
      </c>
      <c r="R94" s="2">
        <f>E94/E$113</f>
        <v>0</v>
      </c>
      <c r="S94" s="2">
        <f>F94/F$113</f>
        <v>0</v>
      </c>
      <c r="T94" s="2">
        <f>G94/G$113</f>
        <v>0</v>
      </c>
      <c r="U94" s="2">
        <f>H94/H$113</f>
        <v>0</v>
      </c>
      <c r="V94" s="2">
        <f>I94/I$113</f>
        <v>0</v>
      </c>
      <c r="W94" s="2">
        <f>J94/J$113</f>
        <v>0</v>
      </c>
      <c r="X94" s="2">
        <f>K94/K$113</f>
        <v>1.4272739362571011E-2</v>
      </c>
    </row>
    <row r="95" spans="1:53" x14ac:dyDescent="0.25">
      <c r="A95" s="1">
        <v>7</v>
      </c>
      <c r="B95" s="1">
        <v>0</v>
      </c>
      <c r="C95" s="1">
        <v>17935372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17935372</v>
      </c>
      <c r="N95" s="1">
        <v>7</v>
      </c>
      <c r="O95" s="2">
        <f>B95/B$113</f>
        <v>0</v>
      </c>
      <c r="P95" s="2">
        <f>C95/C$113</f>
        <v>4.8389962678905801E-2</v>
      </c>
      <c r="Q95" s="2">
        <f>D95/D$113</f>
        <v>0</v>
      </c>
      <c r="R95" s="2">
        <f>E95/E$113</f>
        <v>0</v>
      </c>
      <c r="S95" s="2">
        <f>F95/F$113</f>
        <v>0</v>
      </c>
      <c r="T95" s="2">
        <f>G95/G$113</f>
        <v>0</v>
      </c>
      <c r="U95" s="2">
        <f>H95/H$113</f>
        <v>0</v>
      </c>
      <c r="V95" s="2">
        <f>I95/I$113</f>
        <v>0</v>
      </c>
      <c r="W95" s="2">
        <f>J95/J$113</f>
        <v>0</v>
      </c>
      <c r="X95" s="2">
        <f>K95/K$113</f>
        <v>4.7357042887893417E-3</v>
      </c>
    </row>
    <row r="96" spans="1:53" x14ac:dyDescent="0.25">
      <c r="A96" s="1">
        <v>8</v>
      </c>
      <c r="B96" s="1">
        <v>0</v>
      </c>
      <c r="C96" s="1">
        <v>77530890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77530890</v>
      </c>
      <c r="N96" s="1">
        <v>8</v>
      </c>
      <c r="O96" s="2">
        <f>B96/B$113</f>
        <v>0</v>
      </c>
      <c r="P96" s="2">
        <f>C96/C$113</f>
        <v>0.20917976351772077</v>
      </c>
      <c r="Q96" s="2">
        <f>D96/D$113</f>
        <v>0</v>
      </c>
      <c r="R96" s="2">
        <f>E96/E$113</f>
        <v>0</v>
      </c>
      <c r="S96" s="2">
        <f>F96/F$113</f>
        <v>0</v>
      </c>
      <c r="T96" s="2">
        <f>G96/G$113</f>
        <v>0</v>
      </c>
      <c r="U96" s="2">
        <f>H96/H$113</f>
        <v>0</v>
      </c>
      <c r="V96" s="2">
        <f>I96/I$113</f>
        <v>0</v>
      </c>
      <c r="W96" s="2">
        <f>J96/J$113</f>
        <v>0</v>
      </c>
      <c r="X96" s="2">
        <f>K96/K$113</f>
        <v>2.0471466568223656E-2</v>
      </c>
    </row>
    <row r="97" spans="1:24" x14ac:dyDescent="0.25">
      <c r="A97" s="1">
        <v>9</v>
      </c>
      <c r="B97" s="1">
        <v>0</v>
      </c>
      <c r="C97" s="1">
        <v>181589379</v>
      </c>
      <c r="D97" s="1">
        <v>0</v>
      </c>
      <c r="E97" s="1">
        <v>0</v>
      </c>
      <c r="F97" s="1">
        <v>78213070</v>
      </c>
      <c r="G97" s="1">
        <v>0</v>
      </c>
      <c r="H97" s="1">
        <v>0</v>
      </c>
      <c r="I97" s="1">
        <v>0</v>
      </c>
      <c r="J97" s="1">
        <v>0</v>
      </c>
      <c r="K97" s="1">
        <v>259802450</v>
      </c>
      <c r="N97" s="1">
        <v>9</v>
      </c>
      <c r="O97" s="2">
        <f>B97/B$113</f>
        <v>0</v>
      </c>
      <c r="P97" s="2">
        <f>C97/C$113</f>
        <v>0.48993147578403617</v>
      </c>
      <c r="Q97" s="2">
        <f>D97/D$113</f>
        <v>0</v>
      </c>
      <c r="R97" s="2">
        <f>E97/E$113</f>
        <v>0</v>
      </c>
      <c r="S97" s="2">
        <f>F97/F$113</f>
        <v>9.5531755403503588E-2</v>
      </c>
      <c r="T97" s="2">
        <f>G97/G$113</f>
        <v>0</v>
      </c>
      <c r="U97" s="2">
        <f>H97/H$113</f>
        <v>0</v>
      </c>
      <c r="V97" s="2">
        <f>I97/I$113</f>
        <v>0</v>
      </c>
      <c r="W97" s="2">
        <f>J97/J$113</f>
        <v>0</v>
      </c>
      <c r="X97" s="2">
        <f>K97/K$113</f>
        <v>6.8598943846995677E-2</v>
      </c>
    </row>
    <row r="98" spans="1:24" x14ac:dyDescent="0.25">
      <c r="A98" s="1">
        <v>10</v>
      </c>
      <c r="B98" s="1">
        <v>0</v>
      </c>
      <c r="C98" s="1">
        <v>0</v>
      </c>
      <c r="D98" s="1">
        <v>96701106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96701106</v>
      </c>
      <c r="N98" s="1">
        <v>10</v>
      </c>
      <c r="O98" s="2">
        <f>B98/B$113</f>
        <v>0</v>
      </c>
      <c r="P98" s="2">
        <f>C98/C$113</f>
        <v>0</v>
      </c>
      <c r="Q98" s="2">
        <f>D98/D$113</f>
        <v>0.16806856347280463</v>
      </c>
      <c r="R98" s="2">
        <f>E98/E$113</f>
        <v>0</v>
      </c>
      <c r="S98" s="2">
        <f>F98/F$113</f>
        <v>0</v>
      </c>
      <c r="T98" s="2">
        <f>G98/G$113</f>
        <v>0</v>
      </c>
      <c r="U98" s="2">
        <f>H98/H$113</f>
        <v>0</v>
      </c>
      <c r="V98" s="2">
        <f>I98/I$113</f>
        <v>0</v>
      </c>
      <c r="W98" s="2">
        <f>J98/J$113</f>
        <v>0</v>
      </c>
      <c r="X98" s="2">
        <f>K98/K$113</f>
        <v>2.5533222417403592E-2</v>
      </c>
    </row>
    <row r="99" spans="1:24" x14ac:dyDescent="0.25">
      <c r="A99" s="1">
        <v>11</v>
      </c>
      <c r="B99" s="1">
        <v>0</v>
      </c>
      <c r="C99" s="1">
        <v>39486314</v>
      </c>
      <c r="D99" s="1">
        <v>383592691</v>
      </c>
      <c r="E99" s="1">
        <v>0</v>
      </c>
      <c r="F99" s="1">
        <v>60451947</v>
      </c>
      <c r="G99" s="1">
        <v>10045107</v>
      </c>
      <c r="H99" s="1">
        <v>0</v>
      </c>
      <c r="I99" s="1">
        <v>0</v>
      </c>
      <c r="J99" s="1">
        <v>0</v>
      </c>
      <c r="K99" s="1">
        <v>493576058</v>
      </c>
      <c r="N99" s="1">
        <v>11</v>
      </c>
      <c r="O99" s="2">
        <f>B99/B$113</f>
        <v>0</v>
      </c>
      <c r="P99" s="2">
        <f>C99/C$113</f>
        <v>0.10653479954514217</v>
      </c>
      <c r="Q99" s="2">
        <f>D99/D$113</f>
        <v>0.66669219414137237</v>
      </c>
      <c r="R99" s="2">
        <f>E99/E$113</f>
        <v>0</v>
      </c>
      <c r="S99" s="2">
        <f>F99/F$113</f>
        <v>7.3837794814467228E-2</v>
      </c>
      <c r="T99" s="2">
        <f>G99/G$113</f>
        <v>3.2073294561598034E-2</v>
      </c>
      <c r="U99" s="2">
        <f>H99/H$113</f>
        <v>0</v>
      </c>
      <c r="V99" s="2">
        <f>I99/I$113</f>
        <v>0</v>
      </c>
      <c r="W99" s="2">
        <f>J99/J$113</f>
        <v>0</v>
      </c>
      <c r="X99" s="2">
        <f>K99/K$113</f>
        <v>0.1303251616255485</v>
      </c>
    </row>
    <row r="100" spans="1:24" x14ac:dyDescent="0.25">
      <c r="A100" s="1">
        <v>12</v>
      </c>
      <c r="B100" s="1">
        <v>0</v>
      </c>
      <c r="C100" s="1">
        <v>0</v>
      </c>
      <c r="D100" s="1">
        <v>0</v>
      </c>
      <c r="E100" s="1">
        <v>225641</v>
      </c>
      <c r="F100" s="1">
        <v>0</v>
      </c>
      <c r="G100" s="1">
        <v>25044796</v>
      </c>
      <c r="H100" s="1">
        <v>128089111</v>
      </c>
      <c r="I100" s="1">
        <v>0</v>
      </c>
      <c r="J100" s="1">
        <v>0</v>
      </c>
      <c r="K100" s="1">
        <v>153359548</v>
      </c>
      <c r="N100" s="1">
        <v>12</v>
      </c>
      <c r="O100" s="2">
        <f>B100/B$113</f>
        <v>0</v>
      </c>
      <c r="P100" s="2">
        <f>C100/C$113</f>
        <v>0</v>
      </c>
      <c r="Q100" s="2">
        <f>D100/D$113</f>
        <v>0</v>
      </c>
      <c r="R100" s="2">
        <f>E100/E$113</f>
        <v>7.5219802847450285E-4</v>
      </c>
      <c r="S100" s="2">
        <f>F100/F$113</f>
        <v>0</v>
      </c>
      <c r="T100" s="2">
        <f>G100/G$113</f>
        <v>7.9966208358271562E-2</v>
      </c>
      <c r="U100" s="2">
        <f>H100/H$113</f>
        <v>0.21271306340386886</v>
      </c>
      <c r="V100" s="2">
        <f>I100/I$113</f>
        <v>0</v>
      </c>
      <c r="W100" s="2">
        <f>J100/J$113</f>
        <v>0</v>
      </c>
      <c r="X100" s="2">
        <f>K100/K$113</f>
        <v>4.0493471180324273E-2</v>
      </c>
    </row>
    <row r="101" spans="1:24" x14ac:dyDescent="0.25">
      <c r="A101" s="1">
        <v>13</v>
      </c>
      <c r="B101" s="1">
        <v>0</v>
      </c>
      <c r="C101" s="1">
        <v>0</v>
      </c>
      <c r="D101" s="1">
        <v>47256656</v>
      </c>
      <c r="E101" s="1">
        <v>54331126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101587782</v>
      </c>
      <c r="N101" s="1">
        <v>13</v>
      </c>
      <c r="O101" s="2">
        <f>B101/B$113</f>
        <v>0</v>
      </c>
      <c r="P101" s="2">
        <f>C101/C$113</f>
        <v>0</v>
      </c>
      <c r="Q101" s="2">
        <f>D101/D$113</f>
        <v>8.2133065659543689E-2</v>
      </c>
      <c r="R101" s="2">
        <f>E101/E$113</f>
        <v>0.18111852837915007</v>
      </c>
      <c r="S101" s="2">
        <f>F101/F$113</f>
        <v>0</v>
      </c>
      <c r="T101" s="2">
        <f>G101/G$113</f>
        <v>0</v>
      </c>
      <c r="U101" s="2">
        <f>H101/H$113</f>
        <v>0</v>
      </c>
      <c r="V101" s="2">
        <f>I101/I$113</f>
        <v>0</v>
      </c>
      <c r="W101" s="2">
        <f>J101/J$113</f>
        <v>0</v>
      </c>
      <c r="X101" s="2">
        <f>K101/K$113</f>
        <v>2.6823513607969585E-2</v>
      </c>
    </row>
    <row r="102" spans="1:24" x14ac:dyDescent="0.25">
      <c r="A102" s="1">
        <v>14</v>
      </c>
      <c r="B102" s="1">
        <v>0</v>
      </c>
      <c r="C102" s="1">
        <v>0</v>
      </c>
      <c r="D102" s="1">
        <v>0</v>
      </c>
      <c r="E102" s="1">
        <v>0</v>
      </c>
      <c r="F102" s="1">
        <v>148493633</v>
      </c>
      <c r="G102" s="1">
        <v>74731762</v>
      </c>
      <c r="H102" s="1">
        <v>0</v>
      </c>
      <c r="I102" s="1">
        <v>0</v>
      </c>
      <c r="J102" s="1">
        <v>0</v>
      </c>
      <c r="K102" s="1">
        <v>223225395</v>
      </c>
      <c r="N102" s="1">
        <v>14</v>
      </c>
      <c r="O102" s="2">
        <f>B102/B$113</f>
        <v>0</v>
      </c>
      <c r="P102" s="2">
        <f>C102/C$113</f>
        <v>0</v>
      </c>
      <c r="Q102" s="2">
        <f>D102/D$113</f>
        <v>0</v>
      </c>
      <c r="R102" s="2">
        <f>E102/E$113</f>
        <v>0</v>
      </c>
      <c r="S102" s="2">
        <f>F102/F$113</f>
        <v>0.18137451229997273</v>
      </c>
      <c r="T102" s="2">
        <f>G102/G$113</f>
        <v>0.23861306960027787</v>
      </c>
      <c r="U102" s="2">
        <f>H102/H$113</f>
        <v>0</v>
      </c>
      <c r="V102" s="2">
        <f>I102/I$113</f>
        <v>0</v>
      </c>
      <c r="W102" s="2">
        <f>J102/J$113</f>
        <v>0</v>
      </c>
      <c r="X102" s="2">
        <f>K102/K$113</f>
        <v>5.8941038996469929E-2</v>
      </c>
    </row>
    <row r="103" spans="1:24" x14ac:dyDescent="0.25">
      <c r="A103" s="1">
        <v>15</v>
      </c>
      <c r="B103" s="1">
        <v>0</v>
      </c>
      <c r="C103" s="1">
        <v>0</v>
      </c>
      <c r="D103" s="1">
        <v>0</v>
      </c>
      <c r="E103" s="1">
        <v>0</v>
      </c>
      <c r="F103" s="1">
        <v>5466954</v>
      </c>
      <c r="G103" s="1">
        <v>203362121</v>
      </c>
      <c r="H103" s="1">
        <v>0</v>
      </c>
      <c r="I103" s="1">
        <v>0</v>
      </c>
      <c r="J103" s="1">
        <v>0</v>
      </c>
      <c r="K103" s="1">
        <v>208829075</v>
      </c>
      <c r="N103" s="1">
        <v>15</v>
      </c>
      <c r="O103" s="2">
        <f>B103/B$113</f>
        <v>0</v>
      </c>
      <c r="P103" s="2">
        <f>C103/C$113</f>
        <v>0</v>
      </c>
      <c r="Q103" s="2">
        <f>D103/D$113</f>
        <v>0</v>
      </c>
      <c r="R103" s="2">
        <f>E103/E$113</f>
        <v>0</v>
      </c>
      <c r="S103" s="2">
        <f>F103/F$113</f>
        <v>6.6774991996888192E-3</v>
      </c>
      <c r="T103" s="2">
        <f>G103/G$113</f>
        <v>0.64932043128105466</v>
      </c>
      <c r="U103" s="2">
        <f>H103/H$113</f>
        <v>0</v>
      </c>
      <c r="V103" s="2">
        <f>I103/I$113</f>
        <v>0</v>
      </c>
      <c r="W103" s="2">
        <f>J103/J$113</f>
        <v>0</v>
      </c>
      <c r="X103" s="2">
        <f>K103/K$113</f>
        <v>5.5139795600638281E-2</v>
      </c>
    </row>
    <row r="104" spans="1:24" x14ac:dyDescent="0.25">
      <c r="A104" s="1">
        <v>16</v>
      </c>
      <c r="B104" s="1">
        <v>0</v>
      </c>
      <c r="C104" s="1">
        <v>0</v>
      </c>
      <c r="D104" s="1">
        <v>0</v>
      </c>
      <c r="E104" s="1">
        <v>0</v>
      </c>
      <c r="F104" s="1">
        <v>302789962</v>
      </c>
      <c r="G104" s="1">
        <v>8455</v>
      </c>
      <c r="H104" s="1">
        <v>0</v>
      </c>
      <c r="I104" s="1">
        <v>0</v>
      </c>
      <c r="J104" s="1">
        <v>0</v>
      </c>
      <c r="K104" s="1">
        <v>302798417</v>
      </c>
      <c r="N104" s="1">
        <v>16</v>
      </c>
      <c r="O104" s="2">
        <f>B104/B$113</f>
        <v>0</v>
      </c>
      <c r="P104" s="2">
        <f>C104/C$113</f>
        <v>0</v>
      </c>
      <c r="Q104" s="2">
        <f>D104/D$113</f>
        <v>0</v>
      </c>
      <c r="R104" s="2">
        <f>E104/E$113</f>
        <v>0</v>
      </c>
      <c r="S104" s="2">
        <f>F104/F$113</f>
        <v>0.3698366090017966</v>
      </c>
      <c r="T104" s="2">
        <f>G104/G$113</f>
        <v>2.6996198797913387E-5</v>
      </c>
      <c r="U104" s="2">
        <f>H104/H$113</f>
        <v>0</v>
      </c>
      <c r="V104" s="2">
        <f>I104/I$113</f>
        <v>0</v>
      </c>
      <c r="W104" s="2">
        <f>J104/J$113</f>
        <v>0</v>
      </c>
      <c r="X104" s="2">
        <f>K104/K$113</f>
        <v>7.9951715639102638E-2</v>
      </c>
    </row>
    <row r="105" spans="1:24" x14ac:dyDescent="0.25">
      <c r="A105" s="1">
        <v>17</v>
      </c>
      <c r="B105" s="1">
        <v>0</v>
      </c>
      <c r="C105" s="1">
        <v>0</v>
      </c>
      <c r="D105" s="1">
        <v>0</v>
      </c>
      <c r="E105" s="1">
        <v>63404925</v>
      </c>
      <c r="F105" s="1">
        <v>0</v>
      </c>
      <c r="G105" s="1">
        <v>0</v>
      </c>
      <c r="H105" s="1">
        <v>635834</v>
      </c>
      <c r="I105" s="1">
        <v>1809</v>
      </c>
      <c r="J105" s="1">
        <v>0</v>
      </c>
      <c r="K105" s="1">
        <v>64042568</v>
      </c>
      <c r="N105" s="1">
        <v>17</v>
      </c>
      <c r="O105" s="2">
        <f>B105/B$113</f>
        <v>0</v>
      </c>
      <c r="P105" s="2">
        <f>C105/C$113</f>
        <v>0</v>
      </c>
      <c r="Q105" s="2">
        <f>D105/D$113</f>
        <v>0</v>
      </c>
      <c r="R105" s="2">
        <f>E105/E$113</f>
        <v>0.21136699261470088</v>
      </c>
      <c r="S105" s="2">
        <f>F105/F$113</f>
        <v>0</v>
      </c>
      <c r="T105" s="2">
        <f>G105/G$113</f>
        <v>0</v>
      </c>
      <c r="U105" s="2">
        <f>H105/H$113</f>
        <v>1.0559070704795161E-3</v>
      </c>
      <c r="V105" s="2">
        <f>I105/I$113</f>
        <v>6.4840389485072392E-6</v>
      </c>
      <c r="W105" s="2">
        <f>J105/J$113</f>
        <v>0</v>
      </c>
      <c r="X105" s="2">
        <f>K105/K$113</f>
        <v>1.6909973428077381E-2</v>
      </c>
    </row>
    <row r="106" spans="1:24" x14ac:dyDescent="0.25">
      <c r="A106" s="1">
        <v>18</v>
      </c>
      <c r="B106" s="1">
        <v>0</v>
      </c>
      <c r="C106" s="1">
        <v>0</v>
      </c>
      <c r="D106" s="1">
        <v>0</v>
      </c>
      <c r="E106" s="1">
        <v>4194374</v>
      </c>
      <c r="F106" s="1">
        <v>0</v>
      </c>
      <c r="G106" s="1">
        <v>0</v>
      </c>
      <c r="H106" s="1">
        <v>124125563</v>
      </c>
      <c r="I106" s="1">
        <v>7349683</v>
      </c>
      <c r="J106" s="1">
        <v>0</v>
      </c>
      <c r="K106" s="1">
        <v>135669620</v>
      </c>
      <c r="N106" s="1">
        <v>18</v>
      </c>
      <c r="O106" s="2">
        <f>B106/B$113</f>
        <v>0</v>
      </c>
      <c r="P106" s="2">
        <f>C106/C$113</f>
        <v>0</v>
      </c>
      <c r="Q106" s="2">
        <f>D106/D$113</f>
        <v>0</v>
      </c>
      <c r="R106" s="2">
        <f>E106/E$113</f>
        <v>1.3982387303214905E-2</v>
      </c>
      <c r="S106" s="2">
        <f>F106/F$113</f>
        <v>0</v>
      </c>
      <c r="T106" s="2">
        <f>G106/G$113</f>
        <v>0</v>
      </c>
      <c r="U106" s="2">
        <f>H106/H$113</f>
        <v>0.20613093920575276</v>
      </c>
      <c r="V106" s="2">
        <f>I106/I$113</f>
        <v>2.6343632300266189E-2</v>
      </c>
      <c r="W106" s="2">
        <f>J106/J$113</f>
        <v>0</v>
      </c>
      <c r="X106" s="2">
        <f>K106/K$113</f>
        <v>3.582257459128365E-2</v>
      </c>
    </row>
    <row r="107" spans="1:24" x14ac:dyDescent="0.25">
      <c r="A107" s="1">
        <v>19</v>
      </c>
      <c r="B107" s="1">
        <v>0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6175527</v>
      </c>
      <c r="I107" s="1">
        <v>119080466</v>
      </c>
      <c r="J107" s="1">
        <v>3485821</v>
      </c>
      <c r="K107" s="1">
        <v>128741814</v>
      </c>
      <c r="N107" s="1">
        <v>19</v>
      </c>
      <c r="O107" s="2">
        <f>B107/B$113</f>
        <v>0</v>
      </c>
      <c r="P107" s="2">
        <f>C107/C$113</f>
        <v>0</v>
      </c>
      <c r="Q107" s="2">
        <f>D107/D$113</f>
        <v>0</v>
      </c>
      <c r="R107" s="2">
        <f>E107/E$113</f>
        <v>0</v>
      </c>
      <c r="S107" s="2">
        <f>F107/F$113</f>
        <v>0</v>
      </c>
      <c r="T107" s="2">
        <f>G107/G$113</f>
        <v>0</v>
      </c>
      <c r="U107" s="2">
        <f>H107/H$113</f>
        <v>1.0255479611403533E-2</v>
      </c>
      <c r="V107" s="2">
        <f>I107/I$113</f>
        <v>0.42682276370944838</v>
      </c>
      <c r="W107" s="2">
        <f>J107/J$113</f>
        <v>8.5075923214338513E-3</v>
      </c>
      <c r="X107" s="2">
        <f>K107/K$113</f>
        <v>3.3993337897107442E-2</v>
      </c>
    </row>
    <row r="108" spans="1:24" x14ac:dyDescent="0.25">
      <c r="A108" s="1">
        <v>20</v>
      </c>
      <c r="B108" s="1">
        <v>0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4252</v>
      </c>
      <c r="J108" s="1">
        <v>252785071</v>
      </c>
      <c r="K108" s="1">
        <v>252789323</v>
      </c>
      <c r="N108" s="1">
        <v>20</v>
      </c>
      <c r="O108" s="2">
        <f>B108/B$113</f>
        <v>0</v>
      </c>
      <c r="P108" s="2">
        <f>C108/C$113</f>
        <v>0</v>
      </c>
      <c r="Q108" s="2">
        <f>D108/D$113</f>
        <v>0</v>
      </c>
      <c r="R108" s="2">
        <f>E108/E$113</f>
        <v>0</v>
      </c>
      <c r="S108" s="2">
        <f>F108/F$113</f>
        <v>0</v>
      </c>
      <c r="T108" s="2">
        <f>G108/G$113</f>
        <v>0</v>
      </c>
      <c r="U108" s="2">
        <f>H108/H$113</f>
        <v>0</v>
      </c>
      <c r="V108" s="2">
        <f>I108/I$113</f>
        <v>1.5240538202903695E-5</v>
      </c>
      <c r="W108" s="2">
        <f>J108/J$113</f>
        <v>0.61695432123815619</v>
      </c>
      <c r="X108" s="2">
        <f>K108/K$113</f>
        <v>6.6747178764469117E-2</v>
      </c>
    </row>
    <row r="109" spans="1:24" x14ac:dyDescent="0.25">
      <c r="A109" s="1">
        <v>21</v>
      </c>
      <c r="B109" s="1">
        <v>0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89480491</v>
      </c>
      <c r="J109" s="1">
        <v>137794098</v>
      </c>
      <c r="K109" s="1">
        <v>227274589</v>
      </c>
      <c r="N109" s="1">
        <v>21</v>
      </c>
      <c r="O109" s="2">
        <f>B109/B$113</f>
        <v>0</v>
      </c>
      <c r="P109" s="2">
        <f>C109/C$113</f>
        <v>0</v>
      </c>
      <c r="Q109" s="2">
        <f>D109/D$113</f>
        <v>0</v>
      </c>
      <c r="R109" s="2">
        <f>E109/E$113</f>
        <v>0</v>
      </c>
      <c r="S109" s="2">
        <f>F109/F$113</f>
        <v>0</v>
      </c>
      <c r="T109" s="2">
        <f>G109/G$113</f>
        <v>0</v>
      </c>
      <c r="U109" s="2">
        <f>H109/H$113</f>
        <v>0</v>
      </c>
      <c r="V109" s="2">
        <f>I109/I$113</f>
        <v>0.32072691474602072</v>
      </c>
      <c r="W109" s="2">
        <f>J109/J$113</f>
        <v>0.33630413325403213</v>
      </c>
      <c r="X109" s="2">
        <f>K109/K$113</f>
        <v>6.0010199167328949E-2</v>
      </c>
    </row>
    <row r="110" spans="1:24" x14ac:dyDescent="0.25">
      <c r="A110" s="1">
        <v>22</v>
      </c>
      <c r="B110" s="1">
        <v>0</v>
      </c>
      <c r="C110" s="1">
        <v>0</v>
      </c>
      <c r="D110" s="1">
        <v>0</v>
      </c>
      <c r="E110" s="1">
        <v>3350819</v>
      </c>
      <c r="F110" s="1">
        <v>0</v>
      </c>
      <c r="G110" s="1">
        <v>0</v>
      </c>
      <c r="H110" s="1">
        <v>0</v>
      </c>
      <c r="I110" s="1">
        <v>61738282</v>
      </c>
      <c r="J110" s="1">
        <v>0</v>
      </c>
      <c r="K110" s="1">
        <v>65089101</v>
      </c>
      <c r="N110" s="1">
        <v>22</v>
      </c>
      <c r="O110" s="2">
        <f>B110/B$113</f>
        <v>0</v>
      </c>
      <c r="P110" s="2">
        <f>C110/C$113</f>
        <v>0</v>
      </c>
      <c r="Q110" s="2">
        <f>D110/D$113</f>
        <v>0</v>
      </c>
      <c r="R110" s="2">
        <f>E110/E$113</f>
        <v>1.1170307903151046E-2</v>
      </c>
      <c r="S110" s="2">
        <f>F110/F$113</f>
        <v>0</v>
      </c>
      <c r="T110" s="2">
        <f>G110/G$113</f>
        <v>0</v>
      </c>
      <c r="U110" s="2">
        <f>H110/H$113</f>
        <v>0</v>
      </c>
      <c r="V110" s="2">
        <f>I110/I$113</f>
        <v>0.22128989778989686</v>
      </c>
      <c r="W110" s="2">
        <f>J110/J$113</f>
        <v>0</v>
      </c>
      <c r="X110" s="2">
        <f>K110/K$113</f>
        <v>1.7186302841064163E-2</v>
      </c>
    </row>
    <row r="111" spans="1:24" x14ac:dyDescent="0.25">
      <c r="A111" s="5" t="s">
        <v>3</v>
      </c>
      <c r="B111" s="1">
        <v>0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6221179</v>
      </c>
      <c r="K111" s="1">
        <v>6221179</v>
      </c>
      <c r="N111" s="5" t="s">
        <v>3</v>
      </c>
      <c r="O111" s="2">
        <f>B111/B$113</f>
        <v>0</v>
      </c>
      <c r="P111" s="2">
        <f>C111/C$113</f>
        <v>0</v>
      </c>
      <c r="Q111" s="2">
        <f>D111/D$113</f>
        <v>0</v>
      </c>
      <c r="R111" s="2">
        <f>E111/E$113</f>
        <v>0</v>
      </c>
      <c r="S111" s="2">
        <f>F111/F$113</f>
        <v>0</v>
      </c>
      <c r="T111" s="2">
        <f>G111/G$113</f>
        <v>0</v>
      </c>
      <c r="U111" s="2">
        <f>H111/H$113</f>
        <v>0</v>
      </c>
      <c r="V111" s="2">
        <f>I111/I$113</f>
        <v>0</v>
      </c>
      <c r="W111" s="2">
        <f>J111/J$113</f>
        <v>1.518358363515095E-2</v>
      </c>
      <c r="X111" s="2">
        <f>K111/K$113</f>
        <v>1.642656983731711E-3</v>
      </c>
    </row>
    <row r="112" spans="1:24" x14ac:dyDescent="0.25">
      <c r="A112" s="5" t="s">
        <v>4</v>
      </c>
      <c r="B112" s="1">
        <v>0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9444442</v>
      </c>
      <c r="K112" s="1">
        <v>9444442</v>
      </c>
      <c r="N112" s="5" t="s">
        <v>4</v>
      </c>
      <c r="O112" s="2">
        <f>B112/B$113</f>
        <v>0</v>
      </c>
      <c r="P112" s="2">
        <f>C112/C$113</f>
        <v>0</v>
      </c>
      <c r="Q112" s="2">
        <f>D112/D$113</f>
        <v>0</v>
      </c>
      <c r="R112" s="2">
        <f>E112/E$113</f>
        <v>0</v>
      </c>
      <c r="S112" s="2">
        <f>F112/F$113</f>
        <v>0</v>
      </c>
      <c r="T112" s="2">
        <f>G112/G$113</f>
        <v>0</v>
      </c>
      <c r="U112" s="2">
        <f>H112/H$113</f>
        <v>0</v>
      </c>
      <c r="V112" s="2">
        <f>I112/I$113</f>
        <v>0</v>
      </c>
      <c r="W112" s="2">
        <f>J112/J$113</f>
        <v>2.3050369551226916E-2</v>
      </c>
      <c r="X112" s="2">
        <f>K112/K$113</f>
        <v>2.4937360922662874E-3</v>
      </c>
    </row>
    <row r="113" spans="1:24" x14ac:dyDescent="0.25">
      <c r="A113" s="4" t="s">
        <v>2</v>
      </c>
      <c r="B113" s="1">
        <v>118484164</v>
      </c>
      <c r="C113" s="1">
        <v>370642402</v>
      </c>
      <c r="D113" s="1">
        <v>575367005</v>
      </c>
      <c r="E113" s="1">
        <v>299975527</v>
      </c>
      <c r="F113" s="1">
        <v>818712790</v>
      </c>
      <c r="G113" s="1">
        <v>313192241</v>
      </c>
      <c r="H113" s="1">
        <v>602168522</v>
      </c>
      <c r="I113" s="1">
        <v>278992772</v>
      </c>
      <c r="J113" s="1">
        <v>409730611</v>
      </c>
      <c r="K113" s="1">
        <v>3787266034</v>
      </c>
      <c r="N113" s="4" t="s">
        <v>2</v>
      </c>
      <c r="O113" s="2">
        <f>SUM(O89:O112)</f>
        <v>1</v>
      </c>
      <c r="P113" s="2">
        <f t="shared" ref="P113" si="5">SUM(P89:P112)</f>
        <v>1</v>
      </c>
      <c r="Q113" s="2">
        <f t="shared" ref="Q113" si="6">SUM(Q89:Q112)</f>
        <v>1</v>
      </c>
      <c r="R113" s="2">
        <f t="shared" ref="R113" si="7">SUM(R89:R112)</f>
        <v>1</v>
      </c>
      <c r="S113" s="2">
        <f t="shared" ref="S113" si="8">SUM(S89:S112)</f>
        <v>1</v>
      </c>
      <c r="T113" s="2">
        <f t="shared" ref="T113" si="9">SUM(T89:T112)</f>
        <v>1</v>
      </c>
      <c r="U113" s="2">
        <f t="shared" ref="U113" si="10">SUM(U89:U112)</f>
        <v>1</v>
      </c>
      <c r="V113" s="2">
        <f t="shared" ref="V113" si="11">SUM(V89:V112)</f>
        <v>0.99999999999999989</v>
      </c>
      <c r="W113" s="2">
        <f t="shared" ref="W113" si="12">SUM(W89:W112)</f>
        <v>1</v>
      </c>
      <c r="X113" s="2">
        <f t="shared" ref="X113" si="13">SUM(X89:X112)</f>
        <v>1.0000000000000002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Laura</dc:creator>
  <cp:lastModifiedBy>Martin, Laura </cp:lastModifiedBy>
  <dcterms:created xsi:type="dcterms:W3CDTF">2018-08-31T11:34:08Z</dcterms:created>
  <dcterms:modified xsi:type="dcterms:W3CDTF">2018-08-31T12:29:38Z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{42B99363-9A3F-4879-86D0-3583CD01F175}</vt:lpwstr>
  </property>
</Properties>
</file>